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24240" windowHeight="11925"/>
  </bookViews>
  <sheets>
    <sheet name="Geo-wrapping (Non-reciprocity)" sheetId="3" r:id="rId1"/>
    <sheet name="Radio-wrapping(Non-reciprocity)" sheetId="7" r:id="rId2"/>
    <sheet name="Geo-wrapping (Reciprocity)" sheetId="8" r:id="rId3"/>
    <sheet name="Radio-wrapping(Reciprocity)" sheetId="9" r:id="rId4"/>
  </sheets>
  <calcPr calcId="145621"/>
</workbook>
</file>

<file path=xl/calcChain.xml><?xml version="1.0" encoding="utf-8"?>
<calcChain xmlns="http://schemas.openxmlformats.org/spreadsheetml/2006/main">
  <c r="J66" i="3" l="1"/>
  <c r="J65" i="3"/>
  <c r="J62" i="3"/>
  <c r="J61" i="3"/>
  <c r="J60" i="3"/>
  <c r="J59" i="3"/>
  <c r="G68" i="3"/>
  <c r="G67" i="3"/>
  <c r="G66" i="3"/>
  <c r="G65" i="3"/>
  <c r="G62" i="3"/>
  <c r="G61" i="3"/>
  <c r="G60" i="3"/>
  <c r="G59" i="3"/>
  <c r="V66" i="8" l="1"/>
  <c r="U66" i="8"/>
  <c r="V65" i="8"/>
  <c r="U65" i="8"/>
  <c r="V62" i="8"/>
  <c r="U62" i="8"/>
  <c r="V61" i="8"/>
  <c r="U61" i="8"/>
  <c r="V60" i="8"/>
  <c r="U60" i="8"/>
  <c r="V59" i="8"/>
  <c r="U59" i="8"/>
  <c r="V55" i="8"/>
  <c r="U55" i="8"/>
  <c r="V54" i="8"/>
  <c r="U54" i="8"/>
  <c r="V53" i="8"/>
  <c r="U53" i="8"/>
  <c r="V52" i="8"/>
  <c r="U52" i="8"/>
  <c r="V51" i="8"/>
  <c r="U51" i="8"/>
  <c r="V50" i="8"/>
  <c r="U50" i="8"/>
  <c r="V46" i="8"/>
  <c r="U46" i="8"/>
  <c r="V45" i="8"/>
  <c r="U45" i="8"/>
  <c r="V44" i="8"/>
  <c r="U44" i="8"/>
  <c r="V43" i="8"/>
  <c r="U43" i="8"/>
  <c r="V42" i="8"/>
  <c r="U42" i="8"/>
  <c r="V41" i="8"/>
  <c r="U41" i="8"/>
  <c r="V37" i="8"/>
  <c r="U37" i="8"/>
  <c r="V36" i="8"/>
  <c r="U36" i="8"/>
  <c r="V35" i="8"/>
  <c r="U35" i="8"/>
  <c r="V34" i="8"/>
  <c r="U34" i="8"/>
  <c r="V33" i="8"/>
  <c r="U33" i="8"/>
  <c r="V32" i="8"/>
  <c r="U32" i="8"/>
  <c r="V28" i="8"/>
  <c r="U28" i="8"/>
  <c r="V27" i="8"/>
  <c r="U27" i="8"/>
  <c r="V26" i="8"/>
  <c r="U26" i="8"/>
  <c r="V25" i="8"/>
  <c r="U25" i="8"/>
  <c r="V24" i="8"/>
  <c r="U24" i="8"/>
  <c r="V23" i="8"/>
  <c r="U23" i="8"/>
  <c r="V19" i="8"/>
  <c r="U19" i="8"/>
  <c r="V18" i="8"/>
  <c r="U18" i="8"/>
  <c r="V17" i="8"/>
  <c r="U17" i="8"/>
  <c r="V16" i="8"/>
  <c r="U16" i="8"/>
  <c r="V15" i="8"/>
  <c r="U15" i="8"/>
  <c r="V14" i="8"/>
  <c r="U14" i="8"/>
  <c r="V10" i="8"/>
  <c r="U10" i="8"/>
  <c r="V9" i="8"/>
  <c r="U9" i="8"/>
  <c r="V8" i="8"/>
  <c r="U8" i="8"/>
  <c r="V7" i="8"/>
  <c r="U7" i="8"/>
  <c r="V6" i="8"/>
  <c r="U6" i="8"/>
  <c r="V5" i="8"/>
  <c r="U5" i="8"/>
  <c r="K68" i="3"/>
  <c r="H68" i="3"/>
  <c r="S68" i="3"/>
  <c r="K67" i="3"/>
  <c r="H67" i="3"/>
  <c r="S67" i="3" s="1"/>
  <c r="T67" i="3"/>
  <c r="K66" i="3"/>
  <c r="H66" i="3"/>
  <c r="T66" i="3" s="1"/>
  <c r="S66" i="3"/>
  <c r="K65" i="3"/>
  <c r="H65" i="3"/>
  <c r="T65" i="3" s="1"/>
  <c r="S65" i="3"/>
  <c r="K62" i="3"/>
  <c r="T62" i="3" s="1"/>
  <c r="H62" i="3"/>
  <c r="S62" i="3"/>
  <c r="K61" i="3"/>
  <c r="H61" i="3"/>
  <c r="T61" i="3" s="1"/>
  <c r="S61" i="3"/>
  <c r="K60" i="3"/>
  <c r="H60" i="3"/>
  <c r="T60" i="3" s="1"/>
  <c r="S60" i="3"/>
  <c r="K59" i="3"/>
  <c r="H59" i="3"/>
  <c r="T59" i="3" s="1"/>
  <c r="S59" i="3"/>
  <c r="T55" i="3"/>
  <c r="S55" i="3"/>
  <c r="T54" i="3"/>
  <c r="S54" i="3"/>
  <c r="T53" i="3"/>
  <c r="S53" i="3"/>
  <c r="T52" i="3"/>
  <c r="S52" i="3"/>
  <c r="T51" i="3"/>
  <c r="S51" i="3"/>
  <c r="T50" i="3"/>
  <c r="S50" i="3"/>
  <c r="T49" i="3"/>
  <c r="S49" i="3"/>
  <c r="T48" i="3"/>
  <c r="S48" i="3"/>
  <c r="T47" i="3"/>
  <c r="S47" i="3"/>
  <c r="T46" i="3"/>
  <c r="S46" i="3"/>
  <c r="T45" i="3"/>
  <c r="S45" i="3"/>
  <c r="T44" i="3"/>
  <c r="S44" i="3"/>
  <c r="T43" i="3"/>
  <c r="S43" i="3"/>
  <c r="T42" i="3"/>
  <c r="S42" i="3"/>
  <c r="T41" i="3"/>
  <c r="S41" i="3"/>
  <c r="T37" i="3"/>
  <c r="S37" i="3"/>
  <c r="T36" i="3"/>
  <c r="S36" i="3"/>
  <c r="T35" i="3"/>
  <c r="S35" i="3"/>
  <c r="T34" i="3"/>
  <c r="S34" i="3"/>
  <c r="T33" i="3"/>
  <c r="S33" i="3"/>
  <c r="T32" i="3"/>
  <c r="S32" i="3"/>
  <c r="T31" i="3"/>
  <c r="S31" i="3"/>
  <c r="T30" i="3"/>
  <c r="S30" i="3"/>
  <c r="T29" i="3"/>
  <c r="S29" i="3"/>
  <c r="T28" i="3"/>
  <c r="S28" i="3"/>
  <c r="T27" i="3"/>
  <c r="S27" i="3"/>
  <c r="T26" i="3"/>
  <c r="S26" i="3"/>
  <c r="T25" i="3"/>
  <c r="S25" i="3"/>
  <c r="T24" i="3"/>
  <c r="S24" i="3"/>
  <c r="T23" i="3"/>
  <c r="S23" i="3"/>
  <c r="T19" i="3"/>
  <c r="S19" i="3"/>
  <c r="T18" i="3"/>
  <c r="S18" i="3"/>
  <c r="T17" i="3"/>
  <c r="S17" i="3"/>
  <c r="T16" i="3"/>
  <c r="S16" i="3"/>
  <c r="T15" i="3"/>
  <c r="S15" i="3"/>
  <c r="T14" i="3"/>
  <c r="S14" i="3"/>
  <c r="T13" i="3"/>
  <c r="S13" i="3"/>
  <c r="T12" i="3"/>
  <c r="S12" i="3"/>
  <c r="T11" i="3"/>
  <c r="S11" i="3"/>
  <c r="T10" i="3"/>
  <c r="S10" i="3"/>
  <c r="T9" i="3"/>
  <c r="S9" i="3"/>
  <c r="T8" i="3"/>
  <c r="S8" i="3"/>
  <c r="T7" i="3"/>
  <c r="S7" i="3"/>
  <c r="T6" i="3"/>
  <c r="S6" i="3"/>
  <c r="T5" i="3"/>
  <c r="S5" i="3"/>
  <c r="T68" i="3" l="1"/>
</calcChain>
</file>

<file path=xl/sharedStrings.xml><?xml version="1.0" encoding="utf-8"?>
<sst xmlns="http://schemas.openxmlformats.org/spreadsheetml/2006/main" count="624" uniqueCount="65">
  <si>
    <t>3D UMa</t>
    <phoneticPr fontId="1" type="noConversion"/>
  </si>
  <si>
    <t>500m</t>
    <phoneticPr fontId="1" type="noConversion"/>
  </si>
  <si>
    <t>2GHz</t>
    <phoneticPr fontId="1" type="noConversion"/>
  </si>
  <si>
    <t>Scenario</t>
    <phoneticPr fontId="1" type="noConversion"/>
  </si>
  <si>
    <t>ISD</t>
    <phoneticPr fontId="1" type="noConversion"/>
  </si>
  <si>
    <t>CF</t>
    <phoneticPr fontId="1" type="noConversion"/>
  </si>
  <si>
    <t>200m</t>
    <phoneticPr fontId="1" type="noConversion"/>
  </si>
  <si>
    <t>2GHz</t>
    <phoneticPr fontId="1" type="noConversion"/>
  </si>
  <si>
    <t>200m</t>
    <phoneticPr fontId="1" type="noConversion"/>
  </si>
  <si>
    <t>3.5GHz</t>
    <phoneticPr fontId="1" type="noConversion"/>
  </si>
  <si>
    <t>50% UPT</t>
    <phoneticPr fontId="1" type="noConversion"/>
  </si>
  <si>
    <t>5% UPT</t>
    <phoneticPr fontId="1" type="noConversion"/>
  </si>
  <si>
    <t>3.5GHz
(Optional)</t>
    <phoneticPr fontId="1" type="noConversion"/>
  </si>
  <si>
    <t>RU</t>
    <phoneticPr fontId="1" type="noConversion"/>
  </si>
  <si>
    <t>3D UMi</t>
    <phoneticPr fontId="1" type="noConversion"/>
  </si>
  <si>
    <t>Throughput
(Mbps)</t>
    <phoneticPr fontId="1" type="noConversion"/>
  </si>
  <si>
    <t>Mean</t>
    <phoneticPr fontId="1" type="noConversion"/>
  </si>
  <si>
    <t>Full queue
(optional)</t>
    <phoneticPr fontId="1" type="noConversion"/>
  </si>
  <si>
    <t>R1-145008</t>
    <phoneticPr fontId="1" type="noConversion"/>
  </si>
  <si>
    <t>Cell-avg</t>
    <phoneticPr fontId="1" type="noConversion"/>
  </si>
  <si>
    <t>Cell-edge</t>
    <phoneticPr fontId="1" type="noConversion"/>
  </si>
  <si>
    <t>Cell-avg</t>
    <phoneticPr fontId="1" type="noConversion"/>
  </si>
  <si>
    <t>Cell-edge</t>
    <phoneticPr fontId="1" type="noConversion"/>
  </si>
  <si>
    <t>200m</t>
    <phoneticPr fontId="1" type="noConversion"/>
  </si>
  <si>
    <t>200m</t>
    <phoneticPr fontId="1" type="noConversion"/>
  </si>
  <si>
    <t>3.5GHz</t>
    <phoneticPr fontId="1" type="noConversion"/>
  </si>
  <si>
    <t>3.5GHz</t>
    <phoneticPr fontId="1" type="noConversion"/>
  </si>
  <si>
    <t>~20%
(low RU)</t>
    <phoneticPr fontId="1" type="noConversion"/>
  </si>
  <si>
    <t>~50%
(Medium RU)</t>
    <phoneticPr fontId="1" type="noConversion"/>
  </si>
  <si>
    <t>~70%
(High RU)</t>
    <phoneticPr fontId="1" type="noConversion"/>
  </si>
  <si>
    <t>R1-145009</t>
    <phoneticPr fontId="1" type="noConversion"/>
  </si>
  <si>
    <t>R1-144974</t>
    <phoneticPr fontId="1" type="noConversion"/>
  </si>
  <si>
    <t>Avg</t>
    <phoneticPr fontId="1" type="noConversion"/>
  </si>
  <si>
    <t>R1-144908</t>
    <phoneticPr fontId="1" type="noConversion"/>
  </si>
  <si>
    <t>R1-144945</t>
    <phoneticPr fontId="1" type="noConversion"/>
  </si>
  <si>
    <t>R1-145086</t>
    <phoneticPr fontId="1" type="noConversion"/>
  </si>
  <si>
    <t>R1-144669</t>
    <phoneticPr fontId="1" type="noConversion"/>
  </si>
  <si>
    <t>R1-144593</t>
    <phoneticPr fontId="1" type="noConversion"/>
  </si>
  <si>
    <t>R1-144869</t>
    <phoneticPr fontId="1" type="noConversion"/>
  </si>
  <si>
    <t>R1-145014</t>
    <phoneticPr fontId="1" type="noConversion"/>
  </si>
  <si>
    <t>Median</t>
    <phoneticPr fontId="1" type="noConversion"/>
  </si>
  <si>
    <t>Source 2</t>
    <phoneticPr fontId="1" type="noConversion"/>
  </si>
  <si>
    <t>R1-144869</t>
  </si>
  <si>
    <t>R1-145014</t>
  </si>
  <si>
    <t>Throughput
(bps/Hz)</t>
    <phoneticPr fontId="1" type="noConversion"/>
  </si>
  <si>
    <t>R1-145201</t>
    <phoneticPr fontId="1" type="noConversion"/>
  </si>
  <si>
    <t>Source 3</t>
    <phoneticPr fontId="1" type="noConversion"/>
  </si>
  <si>
    <t>Source 4</t>
    <phoneticPr fontId="1" type="noConversion"/>
  </si>
  <si>
    <t>Source 5</t>
    <phoneticPr fontId="1" type="noConversion"/>
  </si>
  <si>
    <t>Source 6</t>
    <phoneticPr fontId="1" type="noConversion"/>
  </si>
  <si>
    <t>Source 7</t>
    <phoneticPr fontId="1" type="noConversion"/>
  </si>
  <si>
    <t>Source 8</t>
    <phoneticPr fontId="1" type="noConversion"/>
  </si>
  <si>
    <t>Source 9</t>
    <phoneticPr fontId="1" type="noConversion"/>
  </si>
  <si>
    <t>Source 10</t>
    <phoneticPr fontId="1" type="noConversion"/>
  </si>
  <si>
    <t>Source 11</t>
    <phoneticPr fontId="1" type="noConversion"/>
  </si>
  <si>
    <t>Source 13</t>
    <phoneticPr fontId="1" type="noConversion"/>
  </si>
  <si>
    <t>R1-145201</t>
    <phoneticPr fontId="1" type="noConversion"/>
  </si>
  <si>
    <t>Source 1</t>
    <phoneticPr fontId="1" type="noConversion"/>
  </si>
  <si>
    <t>R1-145224</t>
    <phoneticPr fontId="1" type="noConversion"/>
  </si>
  <si>
    <t>R1-145008</t>
    <phoneticPr fontId="1" type="noConversion"/>
  </si>
  <si>
    <t>Source 4</t>
    <phoneticPr fontId="1" type="noConversion"/>
  </si>
  <si>
    <t>R1-145328</t>
    <phoneticPr fontId="1" type="noConversion"/>
  </si>
  <si>
    <t>R1-144629</t>
    <phoneticPr fontId="1" type="noConversion"/>
  </si>
  <si>
    <t>R1-145350</t>
    <phoneticPr fontId="1" type="noConversion"/>
  </si>
  <si>
    <t>3.5GHz
(Optional)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</si>
</sst>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.000_);[Red]\(0.000\)"/>
    <numFmt numFmtId="178" formatCode="0.00_ "/>
    <numFmt numFmtId="179" formatCode="0.00_);[Red]\(0.00\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Times New Roman"/>
      <family val="1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76" fontId="2" fillId="0" borderId="20" xfId="0" applyNumberFormat="1" applyFont="1" applyBorder="1">
      <alignment vertical="center"/>
    </xf>
    <xf numFmtId="177" fontId="2" fillId="0" borderId="20" xfId="0" applyNumberFormat="1" applyFont="1" applyBorder="1" applyAlignment="1">
      <alignment horizontal="center" vertical="center" wrapText="1"/>
    </xf>
    <xf numFmtId="177" fontId="2" fillId="0" borderId="20" xfId="0" applyNumberFormat="1" applyFont="1" applyBorder="1">
      <alignment vertical="center"/>
    </xf>
    <xf numFmtId="177" fontId="2" fillId="0" borderId="21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177" fontId="2" fillId="0" borderId="6" xfId="0" applyNumberFormat="1" applyFont="1" applyBorder="1">
      <alignment vertical="center"/>
    </xf>
    <xf numFmtId="177" fontId="2" fillId="0" borderId="13" xfId="0" applyNumberFormat="1" applyFont="1" applyBorder="1">
      <alignment vertical="center"/>
    </xf>
    <xf numFmtId="177" fontId="2" fillId="0" borderId="14" xfId="0" applyNumberFormat="1" applyFont="1" applyBorder="1">
      <alignment vertical="center"/>
    </xf>
    <xf numFmtId="178" fontId="2" fillId="0" borderId="20" xfId="0" applyNumberFormat="1" applyFont="1" applyBorder="1">
      <alignment vertical="center"/>
    </xf>
    <xf numFmtId="178" fontId="2" fillId="0" borderId="1" xfId="0" applyNumberFormat="1" applyFont="1" applyBorder="1">
      <alignment vertical="center"/>
    </xf>
    <xf numFmtId="178" fontId="2" fillId="0" borderId="13" xfId="0" applyNumberFormat="1" applyFont="1" applyBorder="1">
      <alignment vertical="center"/>
    </xf>
    <xf numFmtId="178" fontId="2" fillId="0" borderId="2" xfId="0" applyNumberFormat="1" applyFont="1" applyBorder="1">
      <alignment vertical="center"/>
    </xf>
    <xf numFmtId="178" fontId="2" fillId="0" borderId="8" xfId="0" applyNumberFormat="1" applyFont="1" applyBorder="1">
      <alignment vertical="center"/>
    </xf>
    <xf numFmtId="0" fontId="2" fillId="0" borderId="37" xfId="0" applyFont="1" applyBorder="1">
      <alignment vertical="center"/>
    </xf>
    <xf numFmtId="0" fontId="2" fillId="0" borderId="43" xfId="0" applyFont="1" applyBorder="1">
      <alignment vertical="center"/>
    </xf>
    <xf numFmtId="178" fontId="2" fillId="0" borderId="44" xfId="0" applyNumberFormat="1" applyFont="1" applyBorder="1">
      <alignment vertical="center"/>
    </xf>
    <xf numFmtId="178" fontId="2" fillId="0" borderId="45" xfId="0" applyNumberFormat="1" applyFont="1" applyBorder="1">
      <alignment vertical="center"/>
    </xf>
    <xf numFmtId="178" fontId="2" fillId="0" borderId="43" xfId="0" applyNumberFormat="1" applyFont="1" applyBorder="1">
      <alignment vertical="center"/>
    </xf>
    <xf numFmtId="178" fontId="2" fillId="0" borderId="46" xfId="0" applyNumberFormat="1" applyFont="1" applyBorder="1">
      <alignment vertical="center"/>
    </xf>
    <xf numFmtId="178" fontId="2" fillId="0" borderId="47" xfId="0" applyNumberFormat="1" applyFont="1" applyBorder="1">
      <alignment vertical="center"/>
    </xf>
    <xf numFmtId="0" fontId="0" fillId="0" borderId="48" xfId="0" applyBorder="1">
      <alignment vertical="center"/>
    </xf>
    <xf numFmtId="0" fontId="3" fillId="0" borderId="42" xfId="0" applyFont="1" applyBorder="1">
      <alignment vertical="center"/>
    </xf>
    <xf numFmtId="179" fontId="2" fillId="0" borderId="20" xfId="0" applyNumberFormat="1" applyFont="1" applyBorder="1">
      <alignment vertical="center"/>
    </xf>
    <xf numFmtId="179" fontId="2" fillId="0" borderId="44" xfId="0" applyNumberFormat="1" applyFont="1" applyBorder="1">
      <alignment vertical="center"/>
    </xf>
    <xf numFmtId="179" fontId="2" fillId="0" borderId="1" xfId="0" applyNumberFormat="1" applyFont="1" applyBorder="1">
      <alignment vertical="center"/>
    </xf>
    <xf numFmtId="179" fontId="2" fillId="0" borderId="45" xfId="0" applyNumberFormat="1" applyFont="1" applyBorder="1">
      <alignment vertical="center"/>
    </xf>
    <xf numFmtId="179" fontId="2" fillId="0" borderId="13" xfId="0" applyNumberFormat="1" applyFont="1" applyBorder="1">
      <alignment vertical="center"/>
    </xf>
    <xf numFmtId="179" fontId="2" fillId="0" borderId="43" xfId="0" applyNumberFormat="1" applyFont="1" applyBorder="1">
      <alignment vertical="center"/>
    </xf>
    <xf numFmtId="179" fontId="2" fillId="0" borderId="2" xfId="0" applyNumberFormat="1" applyFont="1" applyBorder="1">
      <alignment vertical="center"/>
    </xf>
    <xf numFmtId="179" fontId="2" fillId="0" borderId="46" xfId="0" applyNumberFormat="1" applyFont="1" applyBorder="1">
      <alignment vertical="center"/>
    </xf>
    <xf numFmtId="179" fontId="2" fillId="0" borderId="8" xfId="0" applyNumberFormat="1" applyFont="1" applyBorder="1">
      <alignment vertical="center"/>
    </xf>
    <xf numFmtId="179" fontId="2" fillId="0" borderId="47" xfId="0" applyNumberFormat="1" applyFont="1" applyBorder="1">
      <alignment vertical="center"/>
    </xf>
    <xf numFmtId="179" fontId="2" fillId="0" borderId="21" xfId="0" applyNumberFormat="1" applyFont="1" applyBorder="1">
      <alignment vertical="center"/>
    </xf>
    <xf numFmtId="179" fontId="2" fillId="0" borderId="6" xfId="0" applyNumberFormat="1" applyFont="1" applyBorder="1">
      <alignment vertical="center"/>
    </xf>
    <xf numFmtId="179" fontId="2" fillId="0" borderId="14" xfId="0" applyNumberFormat="1" applyFont="1" applyBorder="1">
      <alignment vertical="center"/>
    </xf>
    <xf numFmtId="179" fontId="2" fillId="0" borderId="11" xfId="0" applyNumberFormat="1" applyFont="1" applyBorder="1">
      <alignment vertical="center"/>
    </xf>
    <xf numFmtId="179" fontId="2" fillId="0" borderId="9" xfId="0" applyNumberFormat="1" applyFont="1" applyBorder="1">
      <alignment vertical="center"/>
    </xf>
    <xf numFmtId="179" fontId="2" fillId="0" borderId="24" xfId="0" applyNumberFormat="1" applyFont="1" applyBorder="1">
      <alignment vertical="center"/>
    </xf>
    <xf numFmtId="179" fontId="2" fillId="0" borderId="25" xfId="0" applyNumberFormat="1" applyFont="1" applyBorder="1">
      <alignment vertical="center"/>
    </xf>
    <xf numFmtId="179" fontId="2" fillId="0" borderId="26" xfId="0" applyNumberFormat="1" applyFont="1" applyBorder="1">
      <alignment vertical="center"/>
    </xf>
    <xf numFmtId="179" fontId="2" fillId="0" borderId="27" xfId="0" applyNumberFormat="1" applyFont="1" applyBorder="1">
      <alignment vertical="center"/>
    </xf>
    <xf numFmtId="179" fontId="2" fillId="0" borderId="28" xfId="0" applyNumberFormat="1" applyFont="1" applyBorder="1">
      <alignment vertical="center"/>
    </xf>
    <xf numFmtId="0" fontId="0" fillId="0" borderId="53" xfId="0" applyBorder="1">
      <alignment vertical="center"/>
    </xf>
    <xf numFmtId="0" fontId="0" fillId="0" borderId="0" xfId="0" applyBorder="1">
      <alignment vertical="center"/>
    </xf>
    <xf numFmtId="179" fontId="2" fillId="0" borderId="19" xfId="0" applyNumberFormat="1" applyFont="1" applyBorder="1">
      <alignment vertical="center"/>
    </xf>
    <xf numFmtId="179" fontId="2" fillId="0" borderId="5" xfId="0" applyNumberFormat="1" applyFont="1" applyBorder="1">
      <alignment vertical="center"/>
    </xf>
    <xf numFmtId="179" fontId="2" fillId="0" borderId="12" xfId="0" applyNumberFormat="1" applyFont="1" applyBorder="1">
      <alignment vertical="center"/>
    </xf>
    <xf numFmtId="179" fontId="2" fillId="0" borderId="10" xfId="0" applyNumberFormat="1" applyFont="1" applyBorder="1">
      <alignment vertical="center"/>
    </xf>
    <xf numFmtId="179" fontId="2" fillId="0" borderId="7" xfId="0" applyNumberFormat="1" applyFont="1" applyBorder="1">
      <alignment vertical="center"/>
    </xf>
    <xf numFmtId="0" fontId="0" fillId="0" borderId="54" xfId="0" applyBorder="1">
      <alignment vertical="center"/>
    </xf>
    <xf numFmtId="0" fontId="0" fillId="0" borderId="55" xfId="0" applyBorder="1">
      <alignment vertical="center"/>
    </xf>
    <xf numFmtId="2" fontId="2" fillId="0" borderId="20" xfId="0" applyNumberFormat="1" applyFont="1" applyBorder="1">
      <alignment vertical="center"/>
    </xf>
    <xf numFmtId="2" fontId="2" fillId="0" borderId="1" xfId="0" applyNumberFormat="1" applyFont="1" applyBorder="1">
      <alignment vertical="center"/>
    </xf>
    <xf numFmtId="2" fontId="2" fillId="0" borderId="13" xfId="0" applyNumberFormat="1" applyFont="1" applyBorder="1">
      <alignment vertical="center"/>
    </xf>
    <xf numFmtId="2" fontId="2" fillId="0" borderId="2" xfId="0" applyNumberFormat="1" applyFont="1" applyBorder="1">
      <alignment vertical="center"/>
    </xf>
    <xf numFmtId="2" fontId="2" fillId="0" borderId="8" xfId="0" applyNumberFormat="1" applyFont="1" applyBorder="1">
      <alignment vertical="center"/>
    </xf>
    <xf numFmtId="0" fontId="2" fillId="0" borderId="36" xfId="0" applyFont="1" applyBorder="1" applyAlignment="1">
      <alignment horizontal="center" vertical="center" wrapText="1"/>
    </xf>
    <xf numFmtId="178" fontId="2" fillId="0" borderId="38" xfId="0" applyNumberFormat="1" applyFont="1" applyBorder="1">
      <alignment vertical="center"/>
    </xf>
    <xf numFmtId="178" fontId="2" fillId="0" borderId="39" xfId="0" applyNumberFormat="1" applyFont="1" applyBorder="1">
      <alignment vertical="center"/>
    </xf>
    <xf numFmtId="178" fontId="2" fillId="0" borderId="37" xfId="0" applyNumberFormat="1" applyFont="1" applyBorder="1">
      <alignment vertical="center"/>
    </xf>
    <xf numFmtId="178" fontId="2" fillId="0" borderId="40" xfId="0" applyNumberFormat="1" applyFont="1" applyBorder="1">
      <alignment vertical="center"/>
    </xf>
    <xf numFmtId="178" fontId="2" fillId="0" borderId="41" xfId="0" applyNumberFormat="1" applyFont="1" applyBorder="1">
      <alignment vertical="center"/>
    </xf>
    <xf numFmtId="0" fontId="2" fillId="0" borderId="0" xfId="0" applyFont="1">
      <alignment vertical="center"/>
    </xf>
    <xf numFmtId="179" fontId="2" fillId="0" borderId="20" xfId="0" applyNumberFormat="1" applyFont="1" applyBorder="1" applyAlignment="1">
      <alignment horizontal="right" vertical="center" wrapText="1"/>
    </xf>
    <xf numFmtId="179" fontId="2" fillId="0" borderId="0" xfId="0" applyNumberFormat="1" applyFont="1" applyAlignment="1">
      <alignment horizontal="right" vertical="center"/>
    </xf>
    <xf numFmtId="179" fontId="2" fillId="0" borderId="1" xfId="0" applyNumberFormat="1" applyFont="1" applyBorder="1" applyAlignment="1">
      <alignment horizontal="right" vertical="center"/>
    </xf>
    <xf numFmtId="179" fontId="2" fillId="0" borderId="13" xfId="0" applyNumberFormat="1" applyFont="1" applyBorder="1" applyAlignment="1">
      <alignment horizontal="right" vertical="center"/>
    </xf>
    <xf numFmtId="179" fontId="2" fillId="0" borderId="8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68"/>
  <sheetViews>
    <sheetView showGridLines="0" tabSelected="1" topLeftCell="A25" zoomScale="70" zoomScaleNormal="70" workbookViewId="0">
      <selection activeCell="E65" sqref="E65:E66"/>
    </sheetView>
  </sheetViews>
  <sheetFormatPr defaultRowHeight="16.5" x14ac:dyDescent="0.3"/>
  <cols>
    <col min="6" max="6" width="11" customWidth="1"/>
    <col min="12" max="14" width="9.25" customWidth="1"/>
    <col min="19" max="20" width="10.5" customWidth="1"/>
  </cols>
  <sheetData>
    <row r="2" spans="2:20" ht="17.25" thickBot="1" x14ac:dyDescent="0.35">
      <c r="G2" s="2"/>
      <c r="H2" s="2"/>
    </row>
    <row r="3" spans="2:20" x14ac:dyDescent="0.3">
      <c r="B3" s="110" t="s">
        <v>13</v>
      </c>
      <c r="C3" s="112" t="s">
        <v>3</v>
      </c>
      <c r="D3" s="107" t="s">
        <v>4</v>
      </c>
      <c r="E3" s="107" t="s">
        <v>5</v>
      </c>
      <c r="F3" s="96" t="s">
        <v>15</v>
      </c>
      <c r="G3" s="7" t="s">
        <v>57</v>
      </c>
      <c r="H3" s="7" t="s">
        <v>41</v>
      </c>
      <c r="I3" s="7" t="s">
        <v>46</v>
      </c>
      <c r="J3" s="7" t="s">
        <v>60</v>
      </c>
      <c r="K3" s="7" t="s">
        <v>48</v>
      </c>
      <c r="L3" s="7" t="s">
        <v>49</v>
      </c>
      <c r="M3" s="7" t="s">
        <v>50</v>
      </c>
      <c r="N3" s="7" t="s">
        <v>51</v>
      </c>
      <c r="O3" s="7" t="s">
        <v>52</v>
      </c>
      <c r="P3" s="7" t="s">
        <v>53</v>
      </c>
      <c r="Q3" s="7" t="s">
        <v>54</v>
      </c>
      <c r="R3" s="79"/>
      <c r="S3" s="92" t="s">
        <v>32</v>
      </c>
      <c r="T3" s="94" t="s">
        <v>40</v>
      </c>
    </row>
    <row r="4" spans="2:20" ht="17.25" thickBot="1" x14ac:dyDescent="0.35">
      <c r="B4" s="111"/>
      <c r="C4" s="113"/>
      <c r="D4" s="97"/>
      <c r="E4" s="97"/>
      <c r="F4" s="97"/>
      <c r="G4" s="91" t="s">
        <v>58</v>
      </c>
      <c r="H4" s="10" t="s">
        <v>18</v>
      </c>
      <c r="I4" s="10" t="s">
        <v>31</v>
      </c>
      <c r="J4" s="10" t="s">
        <v>61</v>
      </c>
      <c r="K4" s="10" t="s">
        <v>45</v>
      </c>
      <c r="L4" s="10" t="s">
        <v>35</v>
      </c>
      <c r="M4" s="10" t="s">
        <v>36</v>
      </c>
      <c r="N4" s="10" t="s">
        <v>37</v>
      </c>
      <c r="O4" s="10" t="s">
        <v>42</v>
      </c>
      <c r="P4" s="10" t="s">
        <v>43</v>
      </c>
      <c r="Q4" s="10" t="s">
        <v>63</v>
      </c>
      <c r="R4" s="36"/>
      <c r="S4" s="93"/>
      <c r="T4" s="95"/>
    </row>
    <row r="5" spans="2:20" ht="17.25" thickTop="1" x14ac:dyDescent="0.3">
      <c r="B5" s="98" t="s">
        <v>27</v>
      </c>
      <c r="C5" s="101" t="s">
        <v>0</v>
      </c>
      <c r="D5" s="101" t="s">
        <v>1</v>
      </c>
      <c r="E5" s="101" t="s">
        <v>2</v>
      </c>
      <c r="F5" s="6" t="s">
        <v>16</v>
      </c>
      <c r="G5" s="32">
        <v>33.79</v>
      </c>
      <c r="H5" s="31">
        <v>35.9</v>
      </c>
      <c r="I5" s="31">
        <v>33</v>
      </c>
      <c r="J5" s="31">
        <v>21.8</v>
      </c>
      <c r="K5" s="31">
        <v>36.959000000000003</v>
      </c>
      <c r="L5" s="31"/>
      <c r="M5" s="31">
        <v>32.087000000000003</v>
      </c>
      <c r="N5" s="31">
        <v>31.4</v>
      </c>
      <c r="O5" s="31"/>
      <c r="P5" s="31">
        <v>31.88</v>
      </c>
      <c r="Q5" s="31">
        <v>32.1</v>
      </c>
      <c r="R5" s="80"/>
      <c r="S5" s="67">
        <f t="shared" ref="S5:S19" si="0">AVERAGE(G5:R5)</f>
        <v>32.101777777777784</v>
      </c>
      <c r="T5" s="55">
        <f t="shared" ref="T5:T19" si="1">MEDIAN(G5:R5)</f>
        <v>32.1</v>
      </c>
    </row>
    <row r="6" spans="2:20" x14ac:dyDescent="0.3">
      <c r="B6" s="99"/>
      <c r="C6" s="102"/>
      <c r="D6" s="102"/>
      <c r="E6" s="102"/>
      <c r="F6" s="1" t="s">
        <v>10</v>
      </c>
      <c r="H6" s="32">
        <v>31.3</v>
      </c>
      <c r="I6" s="32">
        <v>31.5</v>
      </c>
      <c r="J6" s="32">
        <v>26.1</v>
      </c>
      <c r="K6" s="32">
        <v>35.293999999999997</v>
      </c>
      <c r="L6" s="32"/>
      <c r="M6" s="32">
        <v>27.21</v>
      </c>
      <c r="N6" s="32">
        <v>29.2</v>
      </c>
      <c r="O6" s="32">
        <v>28.57</v>
      </c>
      <c r="P6" s="32"/>
      <c r="Q6" s="32">
        <v>28.6</v>
      </c>
      <c r="R6" s="81"/>
      <c r="S6" s="68">
        <f t="shared" si="0"/>
        <v>29.721749999999997</v>
      </c>
      <c r="T6" s="56">
        <f t="shared" si="1"/>
        <v>28.9</v>
      </c>
    </row>
    <row r="7" spans="2:20" x14ac:dyDescent="0.3">
      <c r="B7" s="99"/>
      <c r="C7" s="102"/>
      <c r="D7" s="103"/>
      <c r="E7" s="103"/>
      <c r="F7" s="1" t="s">
        <v>11</v>
      </c>
      <c r="G7" s="32">
        <v>12.031000000000001</v>
      </c>
      <c r="H7" s="32">
        <v>7.71</v>
      </c>
      <c r="I7" s="32">
        <v>10.199999999999999</v>
      </c>
      <c r="J7" s="32">
        <v>8.9</v>
      </c>
      <c r="K7" s="32">
        <v>9.4730000000000008</v>
      </c>
      <c r="L7" s="32"/>
      <c r="M7" s="32">
        <v>11.236000000000001</v>
      </c>
      <c r="N7" s="32">
        <v>9.6</v>
      </c>
      <c r="O7" s="32">
        <v>8.68</v>
      </c>
      <c r="P7" s="32">
        <v>11.7</v>
      </c>
      <c r="Q7" s="32">
        <v>11</v>
      </c>
      <c r="R7" s="81"/>
      <c r="S7" s="68">
        <f t="shared" si="0"/>
        <v>10.052999999999999</v>
      </c>
      <c r="T7" s="56">
        <f t="shared" si="1"/>
        <v>9.8999999999999986</v>
      </c>
    </row>
    <row r="8" spans="2:20" x14ac:dyDescent="0.3">
      <c r="B8" s="99"/>
      <c r="C8" s="102"/>
      <c r="D8" s="108" t="s">
        <v>6</v>
      </c>
      <c r="E8" s="108" t="s">
        <v>7</v>
      </c>
      <c r="F8" s="20" t="s">
        <v>16</v>
      </c>
      <c r="G8" s="32">
        <v>34.478999999999999</v>
      </c>
      <c r="H8" s="32">
        <v>42.5</v>
      </c>
      <c r="I8" s="32">
        <v>32.9</v>
      </c>
      <c r="J8" s="32">
        <v>22</v>
      </c>
      <c r="K8" s="32">
        <v>38.707000000000001</v>
      </c>
      <c r="L8" s="32"/>
      <c r="M8" s="32">
        <v>31.94</v>
      </c>
      <c r="N8" s="32">
        <v>37.6</v>
      </c>
      <c r="O8" s="32"/>
      <c r="P8" s="32">
        <v>33.950000000000003</v>
      </c>
      <c r="Q8" s="32">
        <v>30.5</v>
      </c>
      <c r="R8" s="81"/>
      <c r="S8" s="68">
        <f t="shared" si="0"/>
        <v>33.841777777777772</v>
      </c>
      <c r="T8" s="56">
        <f t="shared" si="1"/>
        <v>33.950000000000003</v>
      </c>
    </row>
    <row r="9" spans="2:20" x14ac:dyDescent="0.3">
      <c r="B9" s="99"/>
      <c r="C9" s="102"/>
      <c r="D9" s="102"/>
      <c r="E9" s="102"/>
      <c r="F9" s="1" t="s">
        <v>10</v>
      </c>
      <c r="H9" s="32">
        <v>40.5</v>
      </c>
      <c r="I9" s="32">
        <v>31.1</v>
      </c>
      <c r="J9" s="32">
        <v>26.1</v>
      </c>
      <c r="K9" s="32">
        <v>38.390999999999998</v>
      </c>
      <c r="L9" s="32">
        <v>46.51</v>
      </c>
      <c r="M9" s="32">
        <v>28.571000000000002</v>
      </c>
      <c r="N9" s="32">
        <v>39.6</v>
      </c>
      <c r="O9" s="32">
        <v>30.08</v>
      </c>
      <c r="P9" s="32"/>
      <c r="Q9" s="32">
        <v>26.7</v>
      </c>
      <c r="R9" s="81"/>
      <c r="S9" s="68">
        <f t="shared" si="0"/>
        <v>34.172444444444437</v>
      </c>
      <c r="T9" s="56">
        <f t="shared" si="1"/>
        <v>31.1</v>
      </c>
    </row>
    <row r="10" spans="2:20" x14ac:dyDescent="0.3">
      <c r="B10" s="99"/>
      <c r="C10" s="102"/>
      <c r="D10" s="103"/>
      <c r="E10" s="103"/>
      <c r="F10" s="1" t="s">
        <v>11</v>
      </c>
      <c r="G10" s="32">
        <v>13.456</v>
      </c>
      <c r="H10" s="32">
        <v>10.32</v>
      </c>
      <c r="I10" s="32">
        <v>10.8</v>
      </c>
      <c r="J10" s="32">
        <v>9.4</v>
      </c>
      <c r="K10" s="32">
        <v>11.042</v>
      </c>
      <c r="L10" s="32">
        <v>13</v>
      </c>
      <c r="M10" s="32">
        <v>11.661</v>
      </c>
      <c r="N10" s="32">
        <v>14.8</v>
      </c>
      <c r="O10" s="32">
        <v>10.08</v>
      </c>
      <c r="P10" s="32">
        <v>13.99</v>
      </c>
      <c r="Q10" s="32">
        <v>10.1</v>
      </c>
      <c r="R10" s="81"/>
      <c r="S10" s="68">
        <f t="shared" si="0"/>
        <v>11.695363636363636</v>
      </c>
      <c r="T10" s="56">
        <f t="shared" si="1"/>
        <v>11.042</v>
      </c>
    </row>
    <row r="11" spans="2:20" x14ac:dyDescent="0.3">
      <c r="B11" s="99"/>
      <c r="C11" s="102"/>
      <c r="D11" s="108" t="s">
        <v>6</v>
      </c>
      <c r="E11" s="109" t="s">
        <v>12</v>
      </c>
      <c r="F11" s="20" t="s">
        <v>16</v>
      </c>
      <c r="G11" s="32"/>
      <c r="H11" s="32"/>
      <c r="I11" s="32"/>
      <c r="J11" s="32"/>
      <c r="K11" s="32"/>
      <c r="L11" s="32"/>
      <c r="M11" s="32">
        <v>32.709000000000003</v>
      </c>
      <c r="N11" s="32"/>
      <c r="O11" s="32"/>
      <c r="P11" s="32"/>
      <c r="Q11" s="32"/>
      <c r="R11" s="81"/>
      <c r="S11" s="68">
        <f t="shared" si="0"/>
        <v>32.709000000000003</v>
      </c>
      <c r="T11" s="56">
        <f t="shared" si="1"/>
        <v>32.709000000000003</v>
      </c>
    </row>
    <row r="12" spans="2:20" ht="16.5" customHeight="1" x14ac:dyDescent="0.3">
      <c r="B12" s="99"/>
      <c r="C12" s="102"/>
      <c r="D12" s="102"/>
      <c r="E12" s="104"/>
      <c r="F12" s="1" t="s">
        <v>10</v>
      </c>
      <c r="G12" s="32"/>
      <c r="H12" s="32"/>
      <c r="I12" s="32"/>
      <c r="J12" s="32"/>
      <c r="K12" s="32"/>
      <c r="L12" s="32"/>
      <c r="M12" s="32">
        <v>31.25</v>
      </c>
      <c r="N12" s="32"/>
      <c r="O12" s="32"/>
      <c r="P12" s="32"/>
      <c r="Q12" s="32"/>
      <c r="R12" s="81"/>
      <c r="S12" s="68">
        <f t="shared" si="0"/>
        <v>31.25</v>
      </c>
      <c r="T12" s="56">
        <f t="shared" si="1"/>
        <v>31.25</v>
      </c>
    </row>
    <row r="13" spans="2:20" ht="17.25" thickBot="1" x14ac:dyDescent="0.35">
      <c r="B13" s="99"/>
      <c r="C13" s="97"/>
      <c r="D13" s="97"/>
      <c r="E13" s="105"/>
      <c r="F13" s="5" t="s">
        <v>11</v>
      </c>
      <c r="G13" s="33"/>
      <c r="H13" s="33"/>
      <c r="I13" s="33"/>
      <c r="J13" s="33"/>
      <c r="K13" s="33"/>
      <c r="L13" s="33"/>
      <c r="M13" s="33">
        <v>12.422000000000001</v>
      </c>
      <c r="N13" s="33"/>
      <c r="O13" s="33"/>
      <c r="P13" s="33"/>
      <c r="Q13" s="33"/>
      <c r="R13" s="82"/>
      <c r="S13" s="69">
        <f t="shared" si="0"/>
        <v>12.422000000000001</v>
      </c>
      <c r="T13" s="57">
        <f t="shared" si="1"/>
        <v>12.422000000000001</v>
      </c>
    </row>
    <row r="14" spans="2:20" ht="17.25" thickTop="1" x14ac:dyDescent="0.3">
      <c r="B14" s="99"/>
      <c r="C14" s="102" t="s">
        <v>14</v>
      </c>
      <c r="D14" s="102" t="s">
        <v>8</v>
      </c>
      <c r="E14" s="102" t="s">
        <v>7</v>
      </c>
      <c r="F14" s="3" t="s">
        <v>16</v>
      </c>
      <c r="G14" s="32">
        <v>34.091999999999999</v>
      </c>
      <c r="H14" s="34">
        <v>38.9</v>
      </c>
      <c r="I14" s="34">
        <v>34.299999999999997</v>
      </c>
      <c r="J14" s="34">
        <v>21.899000000000001</v>
      </c>
      <c r="K14" s="34">
        <v>37.993000000000002</v>
      </c>
      <c r="L14" s="34"/>
      <c r="M14" s="34">
        <v>31.175000000000001</v>
      </c>
      <c r="N14" s="34">
        <v>32.4</v>
      </c>
      <c r="O14" s="34"/>
      <c r="P14" s="34">
        <v>32.869999999999997</v>
      </c>
      <c r="Q14" s="34">
        <v>30.3</v>
      </c>
      <c r="R14" s="83"/>
      <c r="S14" s="70">
        <f t="shared" si="0"/>
        <v>32.658777777777772</v>
      </c>
      <c r="T14" s="58">
        <f t="shared" si="1"/>
        <v>32.869999999999997</v>
      </c>
    </row>
    <row r="15" spans="2:20" x14ac:dyDescent="0.3">
      <c r="B15" s="99"/>
      <c r="C15" s="102"/>
      <c r="D15" s="102"/>
      <c r="E15" s="102"/>
      <c r="F15" s="1" t="s">
        <v>10</v>
      </c>
      <c r="H15" s="32">
        <v>36.4</v>
      </c>
      <c r="I15" s="32">
        <v>33.299999999999997</v>
      </c>
      <c r="J15" s="32">
        <v>26</v>
      </c>
      <c r="K15" s="32">
        <v>37.042999999999999</v>
      </c>
      <c r="L15" s="32">
        <v>43.96</v>
      </c>
      <c r="M15" s="32">
        <v>28.169</v>
      </c>
      <c r="N15" s="32">
        <v>30.3</v>
      </c>
      <c r="O15" s="32">
        <v>29.2</v>
      </c>
      <c r="P15" s="32"/>
      <c r="Q15" s="32">
        <v>26.6</v>
      </c>
      <c r="R15" s="81"/>
      <c r="S15" s="68">
        <f t="shared" si="0"/>
        <v>32.330222222222226</v>
      </c>
      <c r="T15" s="56">
        <f t="shared" si="1"/>
        <v>30.3</v>
      </c>
    </row>
    <row r="16" spans="2:20" x14ac:dyDescent="0.3">
      <c r="B16" s="99"/>
      <c r="C16" s="102"/>
      <c r="D16" s="103"/>
      <c r="E16" s="103"/>
      <c r="F16" s="1" t="s">
        <v>11</v>
      </c>
      <c r="G16" s="32">
        <v>12.311999999999999</v>
      </c>
      <c r="H16" s="32">
        <v>9.1999999999999993</v>
      </c>
      <c r="I16" s="32">
        <v>10.5</v>
      </c>
      <c r="J16" s="32">
        <v>9.4</v>
      </c>
      <c r="K16" s="32">
        <v>10.239000000000001</v>
      </c>
      <c r="L16" s="32">
        <v>12.67</v>
      </c>
      <c r="M16" s="32">
        <v>10.497999999999999</v>
      </c>
      <c r="N16" s="32">
        <v>9.9</v>
      </c>
      <c r="O16" s="32">
        <v>8.6</v>
      </c>
      <c r="P16" s="32">
        <v>12.66</v>
      </c>
      <c r="Q16" s="32">
        <v>9.9499999999999993</v>
      </c>
      <c r="R16" s="81"/>
      <c r="S16" s="68">
        <f t="shared" si="0"/>
        <v>10.539</v>
      </c>
      <c r="T16" s="56">
        <f t="shared" si="1"/>
        <v>10.239000000000001</v>
      </c>
    </row>
    <row r="17" spans="2:21" x14ac:dyDescent="0.3">
      <c r="B17" s="99"/>
      <c r="C17" s="102"/>
      <c r="D17" s="108" t="s">
        <v>8</v>
      </c>
      <c r="E17" s="108" t="s">
        <v>9</v>
      </c>
      <c r="F17" s="1" t="s">
        <v>16</v>
      </c>
      <c r="G17" s="32">
        <v>33.125</v>
      </c>
      <c r="H17" s="32">
        <v>34.4</v>
      </c>
      <c r="I17" s="32">
        <v>33.9</v>
      </c>
      <c r="J17" s="32">
        <v>21.6</v>
      </c>
      <c r="K17" s="32"/>
      <c r="L17" s="32"/>
      <c r="M17" s="32">
        <v>31.885999999999999</v>
      </c>
      <c r="N17" s="32">
        <v>31.3</v>
      </c>
      <c r="O17" s="32"/>
      <c r="P17" s="32"/>
      <c r="Q17" s="32">
        <v>29.3</v>
      </c>
      <c r="R17" s="81"/>
      <c r="S17" s="68">
        <f t="shared" si="0"/>
        <v>30.787285714285719</v>
      </c>
      <c r="T17" s="56">
        <f t="shared" si="1"/>
        <v>31.885999999999999</v>
      </c>
    </row>
    <row r="18" spans="2:21" x14ac:dyDescent="0.3">
      <c r="B18" s="99"/>
      <c r="C18" s="102"/>
      <c r="D18" s="102"/>
      <c r="E18" s="102"/>
      <c r="F18" s="1" t="s">
        <v>10</v>
      </c>
      <c r="H18" s="32">
        <v>30.8</v>
      </c>
      <c r="I18" s="32">
        <v>33</v>
      </c>
      <c r="J18" s="32">
        <v>25.3</v>
      </c>
      <c r="K18" s="32"/>
      <c r="L18" s="32">
        <v>28.67</v>
      </c>
      <c r="M18" s="32">
        <v>28.169</v>
      </c>
      <c r="N18" s="32">
        <v>29.4</v>
      </c>
      <c r="O18" s="32">
        <v>27.21</v>
      </c>
      <c r="P18" s="32"/>
      <c r="Q18" s="32">
        <v>25.5</v>
      </c>
      <c r="R18" s="81"/>
      <c r="S18" s="68">
        <f t="shared" si="0"/>
        <v>28.506125000000001</v>
      </c>
      <c r="T18" s="56">
        <f t="shared" si="1"/>
        <v>28.419499999999999</v>
      </c>
    </row>
    <row r="19" spans="2:21" ht="17.25" thickBot="1" x14ac:dyDescent="0.35">
      <c r="B19" s="100"/>
      <c r="C19" s="106"/>
      <c r="D19" s="106"/>
      <c r="E19" s="106"/>
      <c r="F19" s="4" t="s">
        <v>11</v>
      </c>
      <c r="G19" s="35">
        <v>10.811</v>
      </c>
      <c r="H19" s="35">
        <v>6.65</v>
      </c>
      <c r="I19" s="35">
        <v>10.1</v>
      </c>
      <c r="J19" s="35">
        <v>9.1</v>
      </c>
      <c r="K19" s="35"/>
      <c r="L19" s="35">
        <v>12.37</v>
      </c>
      <c r="M19" s="35">
        <v>10.362</v>
      </c>
      <c r="N19" s="35">
        <v>8</v>
      </c>
      <c r="O19" s="35">
        <v>7.52</v>
      </c>
      <c r="P19" s="35"/>
      <c r="Q19" s="35">
        <v>8.9600000000000009</v>
      </c>
      <c r="R19" s="84"/>
      <c r="S19" s="71">
        <f t="shared" si="0"/>
        <v>9.319222222222221</v>
      </c>
      <c r="T19" s="59">
        <f t="shared" si="1"/>
        <v>9.1</v>
      </c>
    </row>
    <row r="20" spans="2:21" ht="17.25" thickBot="1" x14ac:dyDescent="0.35">
      <c r="S20" s="65"/>
      <c r="T20" s="65"/>
      <c r="U20" s="66"/>
    </row>
    <row r="21" spans="2:21" x14ac:dyDescent="0.3">
      <c r="B21" s="110" t="s">
        <v>13</v>
      </c>
      <c r="C21" s="112" t="s">
        <v>3</v>
      </c>
      <c r="D21" s="107" t="s">
        <v>4</v>
      </c>
      <c r="E21" s="107" t="s">
        <v>5</v>
      </c>
      <c r="F21" s="96" t="s">
        <v>15</v>
      </c>
      <c r="G21" s="7" t="s">
        <v>57</v>
      </c>
      <c r="H21" s="7" t="s">
        <v>41</v>
      </c>
      <c r="I21" s="7" t="s">
        <v>46</v>
      </c>
      <c r="J21" s="7" t="s">
        <v>60</v>
      </c>
      <c r="K21" s="7" t="s">
        <v>48</v>
      </c>
      <c r="L21" s="7" t="s">
        <v>49</v>
      </c>
      <c r="M21" s="7" t="s">
        <v>50</v>
      </c>
      <c r="N21" s="7" t="s">
        <v>51</v>
      </c>
      <c r="O21" s="7" t="s">
        <v>52</v>
      </c>
      <c r="P21" s="7" t="s">
        <v>53</v>
      </c>
      <c r="Q21" s="7" t="s">
        <v>54</v>
      </c>
      <c r="R21" s="7"/>
      <c r="S21" s="92" t="s">
        <v>32</v>
      </c>
      <c r="T21" s="94" t="s">
        <v>40</v>
      </c>
    </row>
    <row r="22" spans="2:21" ht="17.25" thickBot="1" x14ac:dyDescent="0.35">
      <c r="B22" s="111"/>
      <c r="C22" s="113"/>
      <c r="D22" s="97"/>
      <c r="E22" s="97"/>
      <c r="F22" s="97"/>
      <c r="G22" s="91" t="s">
        <v>58</v>
      </c>
      <c r="H22" s="10" t="s">
        <v>18</v>
      </c>
      <c r="I22" s="10" t="s">
        <v>31</v>
      </c>
      <c r="J22" s="10" t="s">
        <v>61</v>
      </c>
      <c r="K22" s="10" t="s">
        <v>45</v>
      </c>
      <c r="L22" s="10" t="s">
        <v>35</v>
      </c>
      <c r="M22" s="10" t="s">
        <v>36</v>
      </c>
      <c r="N22" s="10" t="s">
        <v>37</v>
      </c>
      <c r="O22" s="10" t="s">
        <v>42</v>
      </c>
      <c r="P22" s="10" t="s">
        <v>43</v>
      </c>
      <c r="Q22" s="10" t="s">
        <v>63</v>
      </c>
      <c r="R22" s="10"/>
      <c r="S22" s="93"/>
      <c r="T22" s="95"/>
    </row>
    <row r="23" spans="2:21" ht="17.25" thickTop="1" x14ac:dyDescent="0.3">
      <c r="B23" s="98" t="s">
        <v>28</v>
      </c>
      <c r="C23" s="101" t="s">
        <v>0</v>
      </c>
      <c r="D23" s="101" t="s">
        <v>1</v>
      </c>
      <c r="E23" s="101" t="s">
        <v>2</v>
      </c>
      <c r="F23" s="6" t="s">
        <v>16</v>
      </c>
      <c r="G23" s="47">
        <v>23.254999999999999</v>
      </c>
      <c r="H23" s="45">
        <v>19.100000000000001</v>
      </c>
      <c r="I23" s="45">
        <v>20.3</v>
      </c>
      <c r="J23" s="45">
        <v>15.6</v>
      </c>
      <c r="K23" s="45">
        <v>24.411000000000001</v>
      </c>
      <c r="L23" s="45"/>
      <c r="M23" s="45">
        <v>20.189</v>
      </c>
      <c r="N23" s="45">
        <v>22.4</v>
      </c>
      <c r="O23" s="45"/>
      <c r="P23" s="45">
        <v>22.36</v>
      </c>
      <c r="Q23" s="45">
        <v>19.7</v>
      </c>
      <c r="R23" s="45"/>
      <c r="S23" s="67">
        <f t="shared" ref="S23:S37" si="2">AVERAGE(G23:R23)</f>
        <v>20.812777777777779</v>
      </c>
      <c r="T23" s="55">
        <f t="shared" ref="T23:T37" si="3">MEDIAN(G23:R23)</f>
        <v>20.3</v>
      </c>
    </row>
    <row r="24" spans="2:21" x14ac:dyDescent="0.3">
      <c r="B24" s="99"/>
      <c r="C24" s="102"/>
      <c r="D24" s="102"/>
      <c r="E24" s="102"/>
      <c r="F24" s="1" t="s">
        <v>10</v>
      </c>
      <c r="H24" s="47">
        <v>12.9</v>
      </c>
      <c r="I24" s="47">
        <v>16.2</v>
      </c>
      <c r="J24" s="47">
        <v>14.1</v>
      </c>
      <c r="K24" s="47">
        <v>18.873999999999999</v>
      </c>
      <c r="L24" s="47">
        <v>11.11</v>
      </c>
      <c r="M24" s="47">
        <v>16.260000000000002</v>
      </c>
      <c r="N24" s="47">
        <v>19.5</v>
      </c>
      <c r="O24" s="47">
        <v>18.690000000000001</v>
      </c>
      <c r="P24" s="47"/>
      <c r="Q24" s="47">
        <v>16</v>
      </c>
      <c r="R24" s="47"/>
      <c r="S24" s="68">
        <f t="shared" si="2"/>
        <v>15.959333333333335</v>
      </c>
      <c r="T24" s="56">
        <f t="shared" si="3"/>
        <v>16.2</v>
      </c>
    </row>
    <row r="25" spans="2:21" x14ac:dyDescent="0.3">
      <c r="B25" s="99"/>
      <c r="C25" s="102"/>
      <c r="D25" s="103"/>
      <c r="E25" s="103"/>
      <c r="F25" s="1" t="s">
        <v>11</v>
      </c>
      <c r="G25" s="47">
        <v>5.2670000000000003</v>
      </c>
      <c r="H25" s="47">
        <v>3.07</v>
      </c>
      <c r="I25" s="47">
        <v>4.5999999999999996</v>
      </c>
      <c r="J25" s="47">
        <v>4.2</v>
      </c>
      <c r="K25" s="47">
        <v>3.609</v>
      </c>
      <c r="L25" s="47">
        <v>3.33</v>
      </c>
      <c r="M25" s="47">
        <v>5.27</v>
      </c>
      <c r="N25" s="47">
        <v>5.5</v>
      </c>
      <c r="O25" s="47">
        <v>5.04</v>
      </c>
      <c r="P25" s="47">
        <v>5.15</v>
      </c>
      <c r="Q25" s="47">
        <v>5.0999999999999996</v>
      </c>
      <c r="R25" s="47"/>
      <c r="S25" s="68">
        <f t="shared" si="2"/>
        <v>4.557818181818182</v>
      </c>
      <c r="T25" s="56">
        <f t="shared" si="3"/>
        <v>5.04</v>
      </c>
    </row>
    <row r="26" spans="2:21" x14ac:dyDescent="0.3">
      <c r="B26" s="99"/>
      <c r="C26" s="102"/>
      <c r="D26" s="108" t="s">
        <v>6</v>
      </c>
      <c r="E26" s="108" t="s">
        <v>7</v>
      </c>
      <c r="F26" s="20" t="s">
        <v>16</v>
      </c>
      <c r="G26" s="47">
        <v>22.279</v>
      </c>
      <c r="H26" s="47">
        <v>21.5</v>
      </c>
      <c r="I26" s="47">
        <v>18.7</v>
      </c>
      <c r="J26" s="47">
        <v>15.3</v>
      </c>
      <c r="K26" s="47">
        <v>24.783999999999999</v>
      </c>
      <c r="L26" s="47"/>
      <c r="M26" s="47">
        <v>20.946999999999999</v>
      </c>
      <c r="N26" s="47">
        <v>24.4</v>
      </c>
      <c r="O26" s="47"/>
      <c r="P26" s="47">
        <v>22.95</v>
      </c>
      <c r="Q26" s="47">
        <v>19.399999999999999</v>
      </c>
      <c r="R26" s="47"/>
      <c r="S26" s="68">
        <f t="shared" si="2"/>
        <v>21.14</v>
      </c>
      <c r="T26" s="56">
        <f t="shared" si="3"/>
        <v>21.5</v>
      </c>
    </row>
    <row r="27" spans="2:21" x14ac:dyDescent="0.3">
      <c r="B27" s="99"/>
      <c r="C27" s="102"/>
      <c r="D27" s="102"/>
      <c r="E27" s="102"/>
      <c r="F27" s="1" t="s">
        <v>10</v>
      </c>
      <c r="H27" s="47">
        <v>15.4</v>
      </c>
      <c r="I27" s="47">
        <v>15.2</v>
      </c>
      <c r="J27" s="47">
        <v>13.9</v>
      </c>
      <c r="K27" s="47">
        <v>19.440999999999999</v>
      </c>
      <c r="L27" s="47">
        <v>16.95</v>
      </c>
      <c r="M27" s="47">
        <v>17.167000000000002</v>
      </c>
      <c r="N27" s="47">
        <v>21.5</v>
      </c>
      <c r="O27" s="47">
        <v>14.98</v>
      </c>
      <c r="P27" s="47"/>
      <c r="Q27" s="47">
        <v>16.600000000000001</v>
      </c>
      <c r="R27" s="47"/>
      <c r="S27" s="68">
        <f t="shared" si="2"/>
        <v>16.793111111111113</v>
      </c>
      <c r="T27" s="56">
        <f t="shared" si="3"/>
        <v>16.600000000000001</v>
      </c>
    </row>
    <row r="28" spans="2:21" x14ac:dyDescent="0.3">
      <c r="B28" s="99"/>
      <c r="C28" s="102"/>
      <c r="D28" s="103"/>
      <c r="E28" s="103"/>
      <c r="F28" s="1" t="s">
        <v>11</v>
      </c>
      <c r="G28" s="47">
        <v>4.9859999999999998</v>
      </c>
      <c r="H28" s="47">
        <v>4.18</v>
      </c>
      <c r="I28" s="47">
        <v>4.5</v>
      </c>
      <c r="J28" s="47">
        <v>4.0999999999999996</v>
      </c>
      <c r="K28" s="47">
        <v>4.0030000000000001</v>
      </c>
      <c r="L28" s="47">
        <v>3.53</v>
      </c>
      <c r="M28" s="47">
        <v>6.7450000000000001</v>
      </c>
      <c r="N28" s="47">
        <v>6.1</v>
      </c>
      <c r="O28" s="47">
        <v>2.64</v>
      </c>
      <c r="P28" s="47">
        <v>5.76</v>
      </c>
      <c r="Q28" s="47">
        <v>5.28</v>
      </c>
      <c r="R28" s="47"/>
      <c r="S28" s="68">
        <f t="shared" si="2"/>
        <v>4.7112727272727275</v>
      </c>
      <c r="T28" s="56">
        <f t="shared" si="3"/>
        <v>4.5</v>
      </c>
    </row>
    <row r="29" spans="2:21" x14ac:dyDescent="0.3">
      <c r="B29" s="99"/>
      <c r="C29" s="102"/>
      <c r="D29" s="108" t="s">
        <v>6</v>
      </c>
      <c r="E29" s="109" t="s">
        <v>12</v>
      </c>
      <c r="F29" s="20" t="s">
        <v>16</v>
      </c>
      <c r="G29" s="47"/>
      <c r="H29" s="47"/>
      <c r="I29" s="47"/>
      <c r="J29" s="47"/>
      <c r="K29" s="47"/>
      <c r="L29" s="47"/>
      <c r="M29" s="47">
        <v>17.79</v>
      </c>
      <c r="N29" s="47"/>
      <c r="O29" s="47"/>
      <c r="P29" s="47"/>
      <c r="Q29" s="47"/>
      <c r="R29" s="47"/>
      <c r="S29" s="68">
        <f t="shared" si="2"/>
        <v>17.79</v>
      </c>
      <c r="T29" s="56">
        <f t="shared" si="3"/>
        <v>17.79</v>
      </c>
    </row>
    <row r="30" spans="2:21" x14ac:dyDescent="0.3">
      <c r="B30" s="99"/>
      <c r="C30" s="102"/>
      <c r="D30" s="102"/>
      <c r="E30" s="104"/>
      <c r="F30" s="1" t="s">
        <v>10</v>
      </c>
      <c r="G30" s="47"/>
      <c r="H30" s="47"/>
      <c r="I30" s="47"/>
      <c r="J30" s="47"/>
      <c r="K30" s="47"/>
      <c r="L30" s="47"/>
      <c r="M30" s="47">
        <v>14.285</v>
      </c>
      <c r="N30" s="47"/>
      <c r="O30" s="47"/>
      <c r="P30" s="47"/>
      <c r="Q30" s="47"/>
      <c r="R30" s="47"/>
      <c r="S30" s="68">
        <f t="shared" si="2"/>
        <v>14.285</v>
      </c>
      <c r="T30" s="56">
        <f t="shared" si="3"/>
        <v>14.285</v>
      </c>
    </row>
    <row r="31" spans="2:21" ht="17.25" thickBot="1" x14ac:dyDescent="0.35">
      <c r="B31" s="99"/>
      <c r="C31" s="97"/>
      <c r="D31" s="97"/>
      <c r="E31" s="105"/>
      <c r="F31" s="5" t="s">
        <v>11</v>
      </c>
      <c r="G31" s="49"/>
      <c r="H31" s="49"/>
      <c r="I31" s="49"/>
      <c r="J31" s="49"/>
      <c r="K31" s="49"/>
      <c r="L31" s="49"/>
      <c r="M31" s="49">
        <v>5.4050000000000002</v>
      </c>
      <c r="N31" s="49"/>
      <c r="O31" s="49"/>
      <c r="P31" s="49"/>
      <c r="Q31" s="49"/>
      <c r="R31" s="49"/>
      <c r="S31" s="69">
        <f t="shared" si="2"/>
        <v>5.4050000000000002</v>
      </c>
      <c r="T31" s="57">
        <f t="shared" si="3"/>
        <v>5.4050000000000002</v>
      </c>
    </row>
    <row r="32" spans="2:21" ht="17.25" thickTop="1" x14ac:dyDescent="0.3">
      <c r="B32" s="99"/>
      <c r="C32" s="102" t="s">
        <v>14</v>
      </c>
      <c r="D32" s="102" t="s">
        <v>8</v>
      </c>
      <c r="E32" s="102" t="s">
        <v>7</v>
      </c>
      <c r="F32" s="3" t="s">
        <v>16</v>
      </c>
      <c r="G32" s="47">
        <v>22.25</v>
      </c>
      <c r="H32" s="51">
        <v>20.3</v>
      </c>
      <c r="I32" s="51">
        <v>21.2</v>
      </c>
      <c r="J32" s="51">
        <v>15.3</v>
      </c>
      <c r="K32" s="51">
        <v>24.974</v>
      </c>
      <c r="L32" s="51"/>
      <c r="M32" s="51">
        <v>19.943999999999999</v>
      </c>
      <c r="N32" s="51">
        <v>22.8</v>
      </c>
      <c r="O32" s="51"/>
      <c r="P32" s="51">
        <v>23.06</v>
      </c>
      <c r="Q32" s="51">
        <v>19.899999999999999</v>
      </c>
      <c r="R32" s="51"/>
      <c r="S32" s="70">
        <f t="shared" si="2"/>
        <v>21.080888888888889</v>
      </c>
      <c r="T32" s="58">
        <f t="shared" si="3"/>
        <v>21.2</v>
      </c>
    </row>
    <row r="33" spans="2:21" x14ac:dyDescent="0.3">
      <c r="B33" s="99"/>
      <c r="C33" s="102"/>
      <c r="D33" s="102"/>
      <c r="E33" s="102"/>
      <c r="F33" s="1" t="s">
        <v>10</v>
      </c>
      <c r="H33" s="47">
        <v>13.8</v>
      </c>
      <c r="I33" s="47">
        <v>17.2</v>
      </c>
      <c r="J33" s="47">
        <v>13.9</v>
      </c>
      <c r="K33" s="47">
        <v>19.507000000000001</v>
      </c>
      <c r="L33" s="47">
        <v>19.23</v>
      </c>
      <c r="M33" s="47">
        <v>15.872999999999999</v>
      </c>
      <c r="N33" s="47">
        <v>19.600000000000001</v>
      </c>
      <c r="O33" s="47">
        <v>14.76</v>
      </c>
      <c r="P33" s="47"/>
      <c r="Q33" s="47">
        <v>16.399999999999999</v>
      </c>
      <c r="R33" s="47"/>
      <c r="S33" s="68">
        <f t="shared" si="2"/>
        <v>16.696666666666669</v>
      </c>
      <c r="T33" s="56">
        <f t="shared" si="3"/>
        <v>16.399999999999999</v>
      </c>
    </row>
    <row r="34" spans="2:21" x14ac:dyDescent="0.3">
      <c r="B34" s="99"/>
      <c r="C34" s="102"/>
      <c r="D34" s="103"/>
      <c r="E34" s="103"/>
      <c r="F34" s="1" t="s">
        <v>11</v>
      </c>
      <c r="G34" s="47">
        <v>4.702</v>
      </c>
      <c r="H34" s="47">
        <v>3.57</v>
      </c>
      <c r="I34" s="47">
        <v>4.9000000000000004</v>
      </c>
      <c r="J34" s="47">
        <v>3.8</v>
      </c>
      <c r="K34" s="47">
        <v>3.843</v>
      </c>
      <c r="L34" s="47">
        <v>6.07</v>
      </c>
      <c r="M34" s="47">
        <v>5.0890000000000004</v>
      </c>
      <c r="N34" s="47">
        <v>5.0999999999999996</v>
      </c>
      <c r="O34" s="47">
        <v>2.82</v>
      </c>
      <c r="P34" s="47">
        <v>5.35</v>
      </c>
      <c r="Q34" s="47">
        <v>5.18</v>
      </c>
      <c r="R34" s="47"/>
      <c r="S34" s="68">
        <f t="shared" si="2"/>
        <v>4.5840000000000005</v>
      </c>
      <c r="T34" s="56">
        <f t="shared" si="3"/>
        <v>4.9000000000000004</v>
      </c>
    </row>
    <row r="35" spans="2:21" x14ac:dyDescent="0.3">
      <c r="B35" s="99"/>
      <c r="C35" s="102"/>
      <c r="D35" s="108" t="s">
        <v>8</v>
      </c>
      <c r="E35" s="108" t="s">
        <v>9</v>
      </c>
      <c r="F35" s="1" t="s">
        <v>16</v>
      </c>
      <c r="G35" s="47">
        <v>22.524000000000001</v>
      </c>
      <c r="H35" s="47">
        <v>16.899999999999999</v>
      </c>
      <c r="I35" s="47">
        <v>20.8</v>
      </c>
      <c r="J35" s="47">
        <v>15.1</v>
      </c>
      <c r="K35" s="47"/>
      <c r="L35" s="47"/>
      <c r="M35" s="47">
        <v>18.428999999999998</v>
      </c>
      <c r="N35" s="47">
        <v>21.4</v>
      </c>
      <c r="O35" s="47"/>
      <c r="P35" s="47"/>
      <c r="Q35" s="47">
        <v>19.7</v>
      </c>
      <c r="R35" s="47"/>
      <c r="S35" s="68">
        <f t="shared" si="2"/>
        <v>19.264714285714284</v>
      </c>
      <c r="T35" s="56">
        <f t="shared" si="3"/>
        <v>19.7</v>
      </c>
    </row>
    <row r="36" spans="2:21" x14ac:dyDescent="0.3">
      <c r="B36" s="99"/>
      <c r="C36" s="102"/>
      <c r="D36" s="102"/>
      <c r="E36" s="102"/>
      <c r="F36" s="1" t="s">
        <v>10</v>
      </c>
      <c r="H36" s="47">
        <v>10.6</v>
      </c>
      <c r="I36" s="47">
        <v>16.5</v>
      </c>
      <c r="J36" s="47">
        <v>13.7</v>
      </c>
      <c r="K36" s="47"/>
      <c r="L36" s="47">
        <v>10.09</v>
      </c>
      <c r="M36" s="47">
        <v>14.183999999999999</v>
      </c>
      <c r="N36" s="47">
        <v>17.8</v>
      </c>
      <c r="O36" s="47">
        <v>11.73</v>
      </c>
      <c r="P36" s="47"/>
      <c r="Q36" s="47">
        <v>16.7</v>
      </c>
      <c r="R36" s="47"/>
      <c r="S36" s="68">
        <f t="shared" si="2"/>
        <v>13.913</v>
      </c>
      <c r="T36" s="56">
        <f t="shared" si="3"/>
        <v>13.942</v>
      </c>
    </row>
    <row r="37" spans="2:21" ht="17.25" thickBot="1" x14ac:dyDescent="0.35">
      <c r="B37" s="100"/>
      <c r="C37" s="106"/>
      <c r="D37" s="106"/>
      <c r="E37" s="106"/>
      <c r="F37" s="4" t="s">
        <v>11</v>
      </c>
      <c r="G37" s="53">
        <v>4.7649999999999997</v>
      </c>
      <c r="H37" s="53">
        <v>2.5499999999999998</v>
      </c>
      <c r="I37" s="53">
        <v>4.7</v>
      </c>
      <c r="J37" s="53">
        <v>3.6</v>
      </c>
      <c r="K37" s="53"/>
      <c r="L37" s="53">
        <v>2.62</v>
      </c>
      <c r="M37" s="53">
        <v>4.3289999999999997</v>
      </c>
      <c r="N37" s="53">
        <v>5</v>
      </c>
      <c r="O37" s="53">
        <v>1.81</v>
      </c>
      <c r="P37" s="53"/>
      <c r="Q37" s="53">
        <v>4.6900000000000004</v>
      </c>
      <c r="R37" s="53"/>
      <c r="S37" s="71">
        <f t="shared" si="2"/>
        <v>3.7848888888888887</v>
      </c>
      <c r="T37" s="59">
        <f t="shared" si="3"/>
        <v>4.3289999999999997</v>
      </c>
    </row>
    <row r="38" spans="2:21" ht="17.25" thickBot="1" x14ac:dyDescent="0.35">
      <c r="S38" s="72"/>
      <c r="T38" s="65"/>
      <c r="U38" s="66"/>
    </row>
    <row r="39" spans="2:21" x14ac:dyDescent="0.3">
      <c r="B39" s="110" t="s">
        <v>13</v>
      </c>
      <c r="C39" s="112" t="s">
        <v>3</v>
      </c>
      <c r="D39" s="107" t="s">
        <v>4</v>
      </c>
      <c r="E39" s="107" t="s">
        <v>5</v>
      </c>
      <c r="F39" s="96" t="s">
        <v>15</v>
      </c>
      <c r="G39" s="7" t="s">
        <v>57</v>
      </c>
      <c r="H39" s="7" t="s">
        <v>41</v>
      </c>
      <c r="I39" s="7" t="s">
        <v>46</v>
      </c>
      <c r="J39" s="7" t="s">
        <v>60</v>
      </c>
      <c r="K39" s="7" t="s">
        <v>48</v>
      </c>
      <c r="L39" s="7" t="s">
        <v>49</v>
      </c>
      <c r="M39" s="7" t="s">
        <v>50</v>
      </c>
      <c r="N39" s="7" t="s">
        <v>51</v>
      </c>
      <c r="O39" s="7" t="s">
        <v>52</v>
      </c>
      <c r="P39" s="7" t="s">
        <v>53</v>
      </c>
      <c r="Q39" s="7" t="s">
        <v>54</v>
      </c>
      <c r="R39" s="7"/>
      <c r="S39" s="92" t="s">
        <v>32</v>
      </c>
      <c r="T39" s="94" t="s">
        <v>40</v>
      </c>
    </row>
    <row r="40" spans="2:21" ht="17.25" thickBot="1" x14ac:dyDescent="0.35">
      <c r="B40" s="111"/>
      <c r="C40" s="113"/>
      <c r="D40" s="97"/>
      <c r="E40" s="97"/>
      <c r="F40" s="97"/>
      <c r="G40" s="91" t="s">
        <v>58</v>
      </c>
      <c r="H40" s="10" t="s">
        <v>18</v>
      </c>
      <c r="I40" s="10" t="s">
        <v>31</v>
      </c>
      <c r="J40" s="10" t="s">
        <v>61</v>
      </c>
      <c r="K40" s="10" t="s">
        <v>45</v>
      </c>
      <c r="L40" s="10" t="s">
        <v>35</v>
      </c>
      <c r="M40" s="10" t="s">
        <v>36</v>
      </c>
      <c r="N40" s="10" t="s">
        <v>37</v>
      </c>
      <c r="O40" s="10" t="s">
        <v>38</v>
      </c>
      <c r="P40" s="10" t="s">
        <v>39</v>
      </c>
      <c r="Q40" s="10" t="s">
        <v>63</v>
      </c>
      <c r="R40" s="10"/>
      <c r="S40" s="93"/>
      <c r="T40" s="95"/>
    </row>
    <row r="41" spans="2:21" ht="17.25" thickTop="1" x14ac:dyDescent="0.3">
      <c r="B41" s="98" t="s">
        <v>29</v>
      </c>
      <c r="C41" s="101" t="s">
        <v>0</v>
      </c>
      <c r="D41" s="101" t="s">
        <v>1</v>
      </c>
      <c r="E41" s="101" t="s">
        <v>2</v>
      </c>
      <c r="F41" s="6" t="s">
        <v>16</v>
      </c>
      <c r="G41" s="47">
        <v>16.239999999999998</v>
      </c>
      <c r="H41" s="45">
        <v>15</v>
      </c>
      <c r="I41" s="45">
        <v>13.4</v>
      </c>
      <c r="J41" s="45">
        <v>11.6</v>
      </c>
      <c r="K41" s="45">
        <v>17.585000000000001</v>
      </c>
      <c r="L41" s="45"/>
      <c r="M41" s="45">
        <v>13.363</v>
      </c>
      <c r="N41" s="45">
        <v>18.2</v>
      </c>
      <c r="O41" s="45"/>
      <c r="P41" s="45">
        <v>17.05</v>
      </c>
      <c r="Q41" s="45">
        <v>13.3</v>
      </c>
      <c r="R41" s="45"/>
      <c r="S41" s="67">
        <f t="shared" ref="S41:S55" si="4">AVERAGE(G41:R41)</f>
        <v>15.082000000000001</v>
      </c>
      <c r="T41" s="55">
        <f t="shared" ref="T41:T55" si="5">MEDIAN(G41:R41)</f>
        <v>15</v>
      </c>
    </row>
    <row r="42" spans="2:21" x14ac:dyDescent="0.3">
      <c r="B42" s="99"/>
      <c r="C42" s="102"/>
      <c r="D42" s="102"/>
      <c r="E42" s="102"/>
      <c r="F42" s="1" t="s">
        <v>10</v>
      </c>
      <c r="H42" s="47">
        <v>9.5</v>
      </c>
      <c r="I42" s="47">
        <v>9.6999999999999993</v>
      </c>
      <c r="J42" s="47">
        <v>9.1999999999999993</v>
      </c>
      <c r="K42" s="47">
        <v>11.574</v>
      </c>
      <c r="L42" s="47">
        <v>5.26</v>
      </c>
      <c r="M42" s="47">
        <v>10.81</v>
      </c>
      <c r="N42" s="47">
        <v>14.4</v>
      </c>
      <c r="O42" s="47">
        <v>10.55</v>
      </c>
      <c r="P42" s="47"/>
      <c r="Q42" s="47">
        <v>9.6129999999999995</v>
      </c>
      <c r="R42" s="47"/>
      <c r="S42" s="68">
        <f t="shared" si="4"/>
        <v>10.067444444444444</v>
      </c>
      <c r="T42" s="56">
        <f t="shared" si="5"/>
        <v>9.6999999999999993</v>
      </c>
    </row>
    <row r="43" spans="2:21" x14ac:dyDescent="0.3">
      <c r="B43" s="99"/>
      <c r="C43" s="102"/>
      <c r="D43" s="103"/>
      <c r="E43" s="103"/>
      <c r="F43" s="1" t="s">
        <v>11</v>
      </c>
      <c r="G43" s="47">
        <v>2.6760000000000002</v>
      </c>
      <c r="H43" s="47">
        <v>2.37</v>
      </c>
      <c r="I43" s="47">
        <v>2.5</v>
      </c>
      <c r="J43" s="47">
        <v>2.1</v>
      </c>
      <c r="K43" s="47">
        <v>1.3879999999999999</v>
      </c>
      <c r="L43" s="47">
        <v>1.81</v>
      </c>
      <c r="M43" s="47">
        <v>2.84</v>
      </c>
      <c r="N43" s="47">
        <v>3.5</v>
      </c>
      <c r="O43" s="47">
        <v>1.54</v>
      </c>
      <c r="P43" s="47">
        <v>2.58</v>
      </c>
      <c r="Q43" s="47">
        <v>2.58</v>
      </c>
      <c r="R43" s="47"/>
      <c r="S43" s="68">
        <f t="shared" si="4"/>
        <v>2.3530909090909091</v>
      </c>
      <c r="T43" s="56">
        <f t="shared" si="5"/>
        <v>2.5</v>
      </c>
    </row>
    <row r="44" spans="2:21" x14ac:dyDescent="0.3">
      <c r="B44" s="99"/>
      <c r="C44" s="102"/>
      <c r="D44" s="108" t="s">
        <v>8</v>
      </c>
      <c r="E44" s="108" t="s">
        <v>7</v>
      </c>
      <c r="F44" s="20" t="s">
        <v>16</v>
      </c>
      <c r="G44" s="47">
        <v>15.598000000000001</v>
      </c>
      <c r="H44" s="47">
        <v>16</v>
      </c>
      <c r="I44" s="47">
        <v>12.9</v>
      </c>
      <c r="J44" s="47">
        <v>11.1</v>
      </c>
      <c r="K44" s="47">
        <v>17.37</v>
      </c>
      <c r="L44" s="47"/>
      <c r="M44" s="47">
        <v>13.163</v>
      </c>
      <c r="N44" s="47">
        <v>16.899999999999999</v>
      </c>
      <c r="O44" s="47"/>
      <c r="P44" s="47">
        <v>16.84</v>
      </c>
      <c r="Q44" s="47">
        <v>12.2</v>
      </c>
      <c r="R44" s="47"/>
      <c r="S44" s="68">
        <f t="shared" si="4"/>
        <v>14.674555555555555</v>
      </c>
      <c r="T44" s="56">
        <f t="shared" si="5"/>
        <v>15.598000000000001</v>
      </c>
    </row>
    <row r="45" spans="2:21" x14ac:dyDescent="0.3">
      <c r="B45" s="99"/>
      <c r="C45" s="102"/>
      <c r="D45" s="102"/>
      <c r="E45" s="102"/>
      <c r="F45" s="1" t="s">
        <v>10</v>
      </c>
      <c r="H45" s="47">
        <v>10.5</v>
      </c>
      <c r="I45" s="47">
        <v>9.8000000000000007</v>
      </c>
      <c r="J45" s="47">
        <v>8.6</v>
      </c>
      <c r="K45" s="47">
        <v>11.641</v>
      </c>
      <c r="L45" s="47">
        <v>6.77</v>
      </c>
      <c r="M45" s="47">
        <v>10.497999999999999</v>
      </c>
      <c r="N45" s="47">
        <v>13.6</v>
      </c>
      <c r="O45" s="47">
        <v>8.93</v>
      </c>
      <c r="P45" s="47"/>
      <c r="Q45" s="47">
        <v>9.64</v>
      </c>
      <c r="R45" s="47"/>
      <c r="S45" s="68">
        <f t="shared" si="4"/>
        <v>9.9976666666666674</v>
      </c>
      <c r="T45" s="56">
        <f t="shared" si="5"/>
        <v>9.8000000000000007</v>
      </c>
    </row>
    <row r="46" spans="2:21" x14ac:dyDescent="0.3">
      <c r="B46" s="99"/>
      <c r="C46" s="102"/>
      <c r="D46" s="103"/>
      <c r="E46" s="103"/>
      <c r="F46" s="1" t="s">
        <v>11</v>
      </c>
      <c r="G46" s="47">
        <v>2.573</v>
      </c>
      <c r="H46" s="47">
        <v>2.79</v>
      </c>
      <c r="I46" s="47">
        <v>2.7</v>
      </c>
      <c r="J46" s="47">
        <v>1.9</v>
      </c>
      <c r="K46" s="47">
        <v>1.5269999999999999</v>
      </c>
      <c r="L46" s="47">
        <v>2.17</v>
      </c>
      <c r="M46" s="47">
        <v>3.347</v>
      </c>
      <c r="N46" s="47">
        <v>3.3</v>
      </c>
      <c r="O46" s="47">
        <v>1.31</v>
      </c>
      <c r="P46" s="47">
        <v>2.71</v>
      </c>
      <c r="Q46" s="47">
        <v>2.38</v>
      </c>
      <c r="R46" s="47"/>
      <c r="S46" s="68">
        <f t="shared" si="4"/>
        <v>2.4279090909090906</v>
      </c>
      <c r="T46" s="56">
        <f t="shared" si="5"/>
        <v>2.573</v>
      </c>
    </row>
    <row r="47" spans="2:21" x14ac:dyDescent="0.3">
      <c r="B47" s="99"/>
      <c r="C47" s="102"/>
      <c r="D47" s="108" t="s">
        <v>6</v>
      </c>
      <c r="E47" s="109" t="s">
        <v>12</v>
      </c>
      <c r="F47" s="20" t="s">
        <v>16</v>
      </c>
      <c r="G47" s="47"/>
      <c r="H47" s="47"/>
      <c r="I47" s="47"/>
      <c r="J47" s="47"/>
      <c r="K47" s="47"/>
      <c r="L47" s="47"/>
      <c r="M47" s="47">
        <v>13.78</v>
      </c>
      <c r="N47" s="47"/>
      <c r="O47" s="47"/>
      <c r="P47" s="47"/>
      <c r="Q47" s="47"/>
      <c r="R47" s="47"/>
      <c r="S47" s="68">
        <f t="shared" si="4"/>
        <v>13.78</v>
      </c>
      <c r="T47" s="56">
        <f t="shared" si="5"/>
        <v>13.78</v>
      </c>
    </row>
    <row r="48" spans="2:21" x14ac:dyDescent="0.3">
      <c r="B48" s="99"/>
      <c r="C48" s="102"/>
      <c r="D48" s="102"/>
      <c r="E48" s="104"/>
      <c r="F48" s="1" t="s">
        <v>10</v>
      </c>
      <c r="G48" s="47"/>
      <c r="H48" s="47"/>
      <c r="I48" s="47"/>
      <c r="J48" s="47"/>
      <c r="K48" s="47"/>
      <c r="L48" s="47"/>
      <c r="M48" s="47">
        <v>10.869</v>
      </c>
      <c r="N48" s="47"/>
      <c r="O48" s="47"/>
      <c r="P48" s="47"/>
      <c r="Q48" s="47"/>
      <c r="R48" s="47"/>
      <c r="S48" s="68">
        <f t="shared" si="4"/>
        <v>10.869</v>
      </c>
      <c r="T48" s="56">
        <f t="shared" si="5"/>
        <v>10.869</v>
      </c>
    </row>
    <row r="49" spans="2:21" ht="17.25" thickBot="1" x14ac:dyDescent="0.35">
      <c r="B49" s="99"/>
      <c r="C49" s="97"/>
      <c r="D49" s="97"/>
      <c r="E49" s="105"/>
      <c r="F49" s="5" t="s">
        <v>11</v>
      </c>
      <c r="G49" s="49"/>
      <c r="H49" s="49"/>
      <c r="I49" s="49"/>
      <c r="J49" s="49"/>
      <c r="K49" s="49"/>
      <c r="L49" s="49"/>
      <c r="M49" s="49">
        <v>2.6890000000000001</v>
      </c>
      <c r="N49" s="49"/>
      <c r="O49" s="49"/>
      <c r="P49" s="49"/>
      <c r="Q49" s="49"/>
      <c r="R49" s="49"/>
      <c r="S49" s="69">
        <f t="shared" si="4"/>
        <v>2.6890000000000001</v>
      </c>
      <c r="T49" s="57">
        <f t="shared" si="5"/>
        <v>2.6890000000000001</v>
      </c>
    </row>
    <row r="50" spans="2:21" ht="17.25" thickTop="1" x14ac:dyDescent="0.3">
      <c r="B50" s="99"/>
      <c r="C50" s="102" t="s">
        <v>14</v>
      </c>
      <c r="D50" s="102" t="s">
        <v>8</v>
      </c>
      <c r="E50" s="102" t="s">
        <v>7</v>
      </c>
      <c r="F50" s="3" t="s">
        <v>16</v>
      </c>
      <c r="G50" s="47">
        <v>16.052</v>
      </c>
      <c r="H50" s="51">
        <v>14.6</v>
      </c>
      <c r="I50" s="51">
        <v>15.6</v>
      </c>
      <c r="J50" s="51">
        <v>11.1</v>
      </c>
      <c r="K50" s="51">
        <v>17.664999999999999</v>
      </c>
      <c r="L50" s="51"/>
      <c r="M50" s="51">
        <v>12.930999999999999</v>
      </c>
      <c r="N50" s="51">
        <v>18</v>
      </c>
      <c r="O50" s="51"/>
      <c r="P50" s="51">
        <v>17.329999999999998</v>
      </c>
      <c r="Q50" s="51">
        <v>11.5</v>
      </c>
      <c r="R50" s="51"/>
      <c r="S50" s="70">
        <f t="shared" si="4"/>
        <v>14.975333333333332</v>
      </c>
      <c r="T50" s="58">
        <f t="shared" si="5"/>
        <v>15.6</v>
      </c>
    </row>
    <row r="51" spans="2:21" x14ac:dyDescent="0.3">
      <c r="B51" s="99"/>
      <c r="C51" s="102"/>
      <c r="D51" s="102"/>
      <c r="E51" s="102"/>
      <c r="F51" s="1" t="s">
        <v>10</v>
      </c>
      <c r="H51" s="47">
        <v>8.6999999999999993</v>
      </c>
      <c r="I51" s="47">
        <v>11.7</v>
      </c>
      <c r="J51" s="47">
        <v>8.5</v>
      </c>
      <c r="K51" s="47">
        <v>11.526999999999999</v>
      </c>
      <c r="L51" s="47">
        <v>10.94</v>
      </c>
      <c r="M51" s="47">
        <v>10.23</v>
      </c>
      <c r="N51" s="47">
        <v>14.1</v>
      </c>
      <c r="O51" s="47">
        <v>8.85</v>
      </c>
      <c r="P51" s="47"/>
      <c r="Q51" s="47">
        <v>8.75</v>
      </c>
      <c r="R51" s="47"/>
      <c r="S51" s="68">
        <f t="shared" si="4"/>
        <v>10.366333333333332</v>
      </c>
      <c r="T51" s="56">
        <f t="shared" si="5"/>
        <v>10.23</v>
      </c>
    </row>
    <row r="52" spans="2:21" x14ac:dyDescent="0.3">
      <c r="B52" s="99"/>
      <c r="C52" s="102"/>
      <c r="D52" s="103"/>
      <c r="E52" s="103"/>
      <c r="F52" s="1" t="s">
        <v>11</v>
      </c>
      <c r="G52" s="47">
        <v>2.254</v>
      </c>
      <c r="H52" s="47">
        <v>2.41</v>
      </c>
      <c r="I52" s="47">
        <v>3</v>
      </c>
      <c r="J52" s="47">
        <v>1.8</v>
      </c>
      <c r="K52" s="47">
        <v>1.3660000000000001</v>
      </c>
      <c r="L52" s="47">
        <v>3.65</v>
      </c>
      <c r="M52" s="47">
        <v>2.9580000000000002</v>
      </c>
      <c r="N52" s="47">
        <v>3.7</v>
      </c>
      <c r="O52" s="47">
        <v>1.18</v>
      </c>
      <c r="P52" s="47">
        <v>2.4300000000000002</v>
      </c>
      <c r="Q52" s="47">
        <v>2.02</v>
      </c>
      <c r="R52" s="47"/>
      <c r="S52" s="68">
        <f t="shared" si="4"/>
        <v>2.4334545454545453</v>
      </c>
      <c r="T52" s="56">
        <f t="shared" si="5"/>
        <v>2.41</v>
      </c>
    </row>
    <row r="53" spans="2:21" x14ac:dyDescent="0.3">
      <c r="B53" s="99"/>
      <c r="C53" s="102"/>
      <c r="D53" s="108" t="s">
        <v>8</v>
      </c>
      <c r="E53" s="108" t="s">
        <v>9</v>
      </c>
      <c r="F53" s="1" t="s">
        <v>16</v>
      </c>
      <c r="G53" s="47">
        <v>16.016999999999999</v>
      </c>
      <c r="H53" s="47">
        <v>12.2</v>
      </c>
      <c r="I53" s="47">
        <v>14.5</v>
      </c>
      <c r="J53" s="47">
        <v>10.9</v>
      </c>
      <c r="K53" s="47"/>
      <c r="L53" s="47"/>
      <c r="M53" s="47">
        <v>12.903</v>
      </c>
      <c r="N53" s="47">
        <v>15.7</v>
      </c>
      <c r="O53" s="47"/>
      <c r="P53" s="47"/>
      <c r="Q53" s="47">
        <v>11.1</v>
      </c>
      <c r="R53" s="47"/>
      <c r="S53" s="68">
        <f t="shared" si="4"/>
        <v>13.331428571428571</v>
      </c>
      <c r="T53" s="56">
        <f t="shared" si="5"/>
        <v>12.903</v>
      </c>
    </row>
    <row r="54" spans="2:21" x14ac:dyDescent="0.3">
      <c r="B54" s="99"/>
      <c r="C54" s="102"/>
      <c r="D54" s="102"/>
      <c r="E54" s="102"/>
      <c r="F54" s="1" t="s">
        <v>10</v>
      </c>
      <c r="H54" s="47">
        <v>7</v>
      </c>
      <c r="I54" s="47">
        <v>10.6</v>
      </c>
      <c r="J54" s="47">
        <v>8.3000000000000007</v>
      </c>
      <c r="K54" s="47"/>
      <c r="L54" s="47">
        <v>5.98</v>
      </c>
      <c r="M54" s="47">
        <v>10.025</v>
      </c>
      <c r="N54" s="47">
        <v>12.3</v>
      </c>
      <c r="O54" s="47">
        <v>7.33</v>
      </c>
      <c r="P54" s="47"/>
      <c r="Q54" s="47">
        <v>8.5299999999999994</v>
      </c>
      <c r="R54" s="47"/>
      <c r="S54" s="68">
        <f t="shared" si="4"/>
        <v>8.7581249999999997</v>
      </c>
      <c r="T54" s="56">
        <f t="shared" si="5"/>
        <v>8.4149999999999991</v>
      </c>
    </row>
    <row r="55" spans="2:21" ht="17.25" thickBot="1" x14ac:dyDescent="0.35">
      <c r="B55" s="100"/>
      <c r="C55" s="106"/>
      <c r="D55" s="106"/>
      <c r="E55" s="106"/>
      <c r="F55" s="4" t="s">
        <v>11</v>
      </c>
      <c r="G55" s="53">
        <v>2.34</v>
      </c>
      <c r="H55" s="53">
        <v>1.77</v>
      </c>
      <c r="I55" s="53">
        <v>2.8</v>
      </c>
      <c r="J55" s="53">
        <v>1.7</v>
      </c>
      <c r="K55" s="53"/>
      <c r="L55" s="53">
        <v>2.12</v>
      </c>
      <c r="M55" s="53">
        <v>2.56</v>
      </c>
      <c r="N55" s="53">
        <v>3.2</v>
      </c>
      <c r="O55" s="53">
        <v>1.05</v>
      </c>
      <c r="P55" s="53"/>
      <c r="Q55" s="53">
        <v>1.87</v>
      </c>
      <c r="R55" s="53"/>
      <c r="S55" s="71">
        <f t="shared" si="4"/>
        <v>2.1566666666666672</v>
      </c>
      <c r="T55" s="59">
        <f t="shared" si="5"/>
        <v>2.12</v>
      </c>
      <c r="U55" s="73"/>
    </row>
    <row r="56" spans="2:21" ht="17.25" thickBot="1" x14ac:dyDescent="0.35">
      <c r="S56" s="65"/>
      <c r="T56" s="65"/>
    </row>
    <row r="57" spans="2:21" x14ac:dyDescent="0.3">
      <c r="B57" s="110" t="s">
        <v>13</v>
      </c>
      <c r="C57" s="112" t="s">
        <v>3</v>
      </c>
      <c r="D57" s="107" t="s">
        <v>4</v>
      </c>
      <c r="E57" s="107" t="s">
        <v>5</v>
      </c>
      <c r="F57" s="96" t="s">
        <v>44</v>
      </c>
      <c r="G57" s="7" t="s">
        <v>57</v>
      </c>
      <c r="H57" s="7" t="s">
        <v>47</v>
      </c>
      <c r="I57" s="7" t="s">
        <v>48</v>
      </c>
      <c r="J57" s="7" t="s">
        <v>60</v>
      </c>
      <c r="K57" s="7" t="s">
        <v>54</v>
      </c>
      <c r="L57" s="7"/>
      <c r="M57" s="7"/>
      <c r="N57" s="7"/>
      <c r="O57" s="7"/>
      <c r="P57" s="7"/>
      <c r="Q57" s="7"/>
      <c r="R57" s="7"/>
      <c r="S57" s="92" t="s">
        <v>32</v>
      </c>
      <c r="T57" s="94" t="s">
        <v>40</v>
      </c>
    </row>
    <row r="58" spans="2:21" ht="17.25" thickBot="1" x14ac:dyDescent="0.35">
      <c r="B58" s="111"/>
      <c r="C58" s="113"/>
      <c r="D58" s="97"/>
      <c r="E58" s="97"/>
      <c r="F58" s="97"/>
      <c r="G58" s="10" t="s">
        <v>59</v>
      </c>
      <c r="H58" s="10" t="s">
        <v>33</v>
      </c>
      <c r="I58" s="10" t="s">
        <v>45</v>
      </c>
      <c r="J58" s="10" t="s">
        <v>62</v>
      </c>
      <c r="K58" s="10" t="s">
        <v>63</v>
      </c>
      <c r="L58" s="10"/>
      <c r="M58" s="10"/>
      <c r="N58" s="10"/>
      <c r="O58" s="10"/>
      <c r="P58" s="10"/>
      <c r="Q58" s="10"/>
      <c r="R58" s="10"/>
      <c r="S58" s="93"/>
      <c r="T58" s="95"/>
    </row>
    <row r="59" spans="2:21" ht="17.25" thickTop="1" x14ac:dyDescent="0.3">
      <c r="B59" s="98" t="s">
        <v>17</v>
      </c>
      <c r="C59" s="101" t="s">
        <v>0</v>
      </c>
      <c r="D59" s="101" t="s">
        <v>1</v>
      </c>
      <c r="E59" s="101" t="s">
        <v>2</v>
      </c>
      <c r="F59" s="6" t="s">
        <v>19</v>
      </c>
      <c r="G59" s="45">
        <f>25/10</f>
        <v>2.5</v>
      </c>
      <c r="H59" s="45">
        <f>22.597/10</f>
        <v>2.2597</v>
      </c>
      <c r="I59" s="45">
        <v>2.9990000000000001</v>
      </c>
      <c r="J59" s="45">
        <f>33.4/10</f>
        <v>3.34</v>
      </c>
      <c r="K59" s="45">
        <f>25.19/10</f>
        <v>2.5190000000000001</v>
      </c>
      <c r="L59" s="45"/>
      <c r="M59" s="45"/>
      <c r="N59" s="45"/>
      <c r="O59" s="45"/>
      <c r="P59" s="45"/>
      <c r="Q59" s="45"/>
      <c r="R59" s="45"/>
      <c r="S59" s="67">
        <f>AVERAGE(G59:R59)</f>
        <v>2.7235400000000003</v>
      </c>
      <c r="T59" s="55">
        <f>MEDIAN(G59:R59)</f>
        <v>2.5190000000000001</v>
      </c>
    </row>
    <row r="60" spans="2:21" x14ac:dyDescent="0.3">
      <c r="B60" s="99"/>
      <c r="C60" s="102"/>
      <c r="D60" s="103"/>
      <c r="E60" s="103"/>
      <c r="F60" s="1" t="s">
        <v>20</v>
      </c>
      <c r="G60" s="47">
        <f>0.91/10</f>
        <v>9.0999999999999998E-2</v>
      </c>
      <c r="H60" s="47">
        <f>0.777/10</f>
        <v>7.7700000000000005E-2</v>
      </c>
      <c r="I60" s="47">
        <v>6.3E-2</v>
      </c>
      <c r="J60" s="47">
        <f>0.571/10</f>
        <v>5.7099999999999998E-2</v>
      </c>
      <c r="K60" s="47">
        <f>0.74/10</f>
        <v>7.3999999999999996E-2</v>
      </c>
      <c r="L60" s="47"/>
      <c r="M60" s="47"/>
      <c r="N60" s="47"/>
      <c r="O60" s="47"/>
      <c r="P60" s="47"/>
      <c r="Q60" s="47"/>
      <c r="R60" s="47"/>
      <c r="S60" s="68">
        <f>AVERAGE(G60:R60)</f>
        <v>7.2559999999999999E-2</v>
      </c>
      <c r="T60" s="56">
        <f>MEDIAN(G60:R60)</f>
        <v>7.3999999999999996E-2</v>
      </c>
    </row>
    <row r="61" spans="2:21" x14ac:dyDescent="0.3">
      <c r="B61" s="99"/>
      <c r="C61" s="102"/>
      <c r="D61" s="102" t="s">
        <v>23</v>
      </c>
      <c r="E61" s="102" t="s">
        <v>2</v>
      </c>
      <c r="F61" s="1" t="s">
        <v>21</v>
      </c>
      <c r="G61" s="47">
        <f>25.8/10</f>
        <v>2.58</v>
      </c>
      <c r="H61" s="47">
        <f>21.911/10</f>
        <v>2.1911</v>
      </c>
      <c r="I61" s="47">
        <v>2.9329999999999998</v>
      </c>
      <c r="J61" s="47">
        <f>32.9/10</f>
        <v>3.29</v>
      </c>
      <c r="K61" s="47">
        <f>24.29/10</f>
        <v>2.4289999999999998</v>
      </c>
      <c r="L61" s="47"/>
      <c r="M61" s="47"/>
      <c r="N61" s="47"/>
      <c r="O61" s="47"/>
      <c r="P61" s="47"/>
      <c r="Q61" s="47"/>
      <c r="R61" s="47"/>
      <c r="S61" s="68">
        <f>AVERAGE(G61:R61)</f>
        <v>2.6846199999999998</v>
      </c>
      <c r="T61" s="56">
        <f>MEDIAN(G61:R61)</f>
        <v>2.58</v>
      </c>
    </row>
    <row r="62" spans="2:21" x14ac:dyDescent="0.3">
      <c r="B62" s="99"/>
      <c r="C62" s="102"/>
      <c r="D62" s="103"/>
      <c r="E62" s="103"/>
      <c r="F62" s="1" t="s">
        <v>22</v>
      </c>
      <c r="G62" s="47">
        <f>0.92/10</f>
        <v>9.1999999999999998E-2</v>
      </c>
      <c r="H62" s="47">
        <f>0.746/10</f>
        <v>7.46E-2</v>
      </c>
      <c r="I62" s="85">
        <v>5.8999999999999997E-2</v>
      </c>
      <c r="J62" s="47">
        <f>0.69/10</f>
        <v>6.8999999999999992E-2</v>
      </c>
      <c r="K62" s="47">
        <f>0.72/10</f>
        <v>7.1999999999999995E-2</v>
      </c>
      <c r="L62" s="47"/>
      <c r="M62" s="47"/>
      <c r="N62" s="47"/>
      <c r="O62" s="47"/>
      <c r="P62" s="47"/>
      <c r="Q62" s="47"/>
      <c r="R62" s="47"/>
      <c r="S62" s="68">
        <f>AVERAGE(G62:R62)</f>
        <v>7.3319999999999996E-2</v>
      </c>
      <c r="T62" s="56">
        <f>MEDIAN(G62:R62)</f>
        <v>7.1999999999999995E-2</v>
      </c>
    </row>
    <row r="63" spans="2:21" x14ac:dyDescent="0.3">
      <c r="B63" s="99"/>
      <c r="C63" s="102"/>
      <c r="D63" s="102" t="s">
        <v>8</v>
      </c>
      <c r="E63" s="104" t="s">
        <v>64</v>
      </c>
      <c r="F63" s="1" t="s">
        <v>21</v>
      </c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68"/>
      <c r="T63" s="56"/>
    </row>
    <row r="64" spans="2:21" ht="17.25" thickBot="1" x14ac:dyDescent="0.35">
      <c r="B64" s="99"/>
      <c r="C64" s="97"/>
      <c r="D64" s="97"/>
      <c r="E64" s="105"/>
      <c r="F64" s="5" t="s">
        <v>22</v>
      </c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69"/>
      <c r="T64" s="57"/>
    </row>
    <row r="65" spans="2:20" ht="17.25" thickTop="1" x14ac:dyDescent="0.3">
      <c r="B65" s="99"/>
      <c r="C65" s="102" t="s">
        <v>14</v>
      </c>
      <c r="D65" s="102" t="s">
        <v>24</v>
      </c>
      <c r="E65" s="102" t="s">
        <v>2</v>
      </c>
      <c r="F65" s="3" t="s">
        <v>21</v>
      </c>
      <c r="G65" s="51">
        <f>26.3/10</f>
        <v>2.63</v>
      </c>
      <c r="H65" s="51">
        <f>22.17/10</f>
        <v>2.2170000000000001</v>
      </c>
      <c r="I65" s="51">
        <v>2.9350000000000001</v>
      </c>
      <c r="J65" s="51">
        <f>34.2/10</f>
        <v>3.4200000000000004</v>
      </c>
      <c r="K65" s="51">
        <f>1/10*24.6</f>
        <v>2.4600000000000004</v>
      </c>
      <c r="L65" s="51"/>
      <c r="M65" s="51"/>
      <c r="N65" s="51"/>
      <c r="O65" s="51"/>
      <c r="P65" s="51"/>
      <c r="Q65" s="51"/>
      <c r="R65" s="51"/>
      <c r="S65" s="70">
        <f>AVERAGE(G65:R65)</f>
        <v>2.7324000000000002</v>
      </c>
      <c r="T65" s="58">
        <f>MEDIAN(G65:R65)</f>
        <v>2.63</v>
      </c>
    </row>
    <row r="66" spans="2:20" x14ac:dyDescent="0.3">
      <c r="B66" s="99"/>
      <c r="C66" s="102"/>
      <c r="D66" s="103"/>
      <c r="E66" s="103"/>
      <c r="F66" s="1" t="s">
        <v>22</v>
      </c>
      <c r="G66" s="47">
        <f>0.94/10</f>
        <v>9.4E-2</v>
      </c>
      <c r="H66" s="47">
        <f>0.758/10</f>
        <v>7.5800000000000006E-2</v>
      </c>
      <c r="I66" s="47">
        <v>5.6000000000000001E-2</v>
      </c>
      <c r="J66" s="47">
        <f>0.623/10</f>
        <v>6.2300000000000001E-2</v>
      </c>
      <c r="K66" s="47">
        <f>0.65/10</f>
        <v>6.5000000000000002E-2</v>
      </c>
      <c r="L66" s="47"/>
      <c r="M66" s="47"/>
      <c r="N66" s="47"/>
      <c r="O66" s="47"/>
      <c r="P66" s="47"/>
      <c r="Q66" s="47"/>
      <c r="R66" s="47"/>
      <c r="S66" s="68">
        <f>AVERAGE(G66:R66)</f>
        <v>7.0620000000000002E-2</v>
      </c>
      <c r="T66" s="56">
        <f>MEDIAN(G66:R66)</f>
        <v>6.5000000000000002E-2</v>
      </c>
    </row>
    <row r="67" spans="2:20" x14ac:dyDescent="0.3">
      <c r="B67" s="99"/>
      <c r="C67" s="102"/>
      <c r="D67" s="102" t="s">
        <v>8</v>
      </c>
      <c r="E67" s="102" t="s">
        <v>26</v>
      </c>
      <c r="F67" s="1" t="s">
        <v>21</v>
      </c>
      <c r="G67" s="47">
        <f>26.2/10</f>
        <v>2.62</v>
      </c>
      <c r="H67" s="47">
        <f>22.077/10</f>
        <v>2.2077</v>
      </c>
      <c r="I67" s="47"/>
      <c r="J67" s="47"/>
      <c r="K67" s="47">
        <f>23.86/10</f>
        <v>2.3860000000000001</v>
      </c>
      <c r="L67" s="47"/>
      <c r="M67" s="47"/>
      <c r="N67" s="47"/>
      <c r="O67" s="47"/>
      <c r="P67" s="47"/>
      <c r="Q67" s="47"/>
      <c r="R67" s="47"/>
      <c r="S67" s="68">
        <f>AVERAGE(G67:R67)</f>
        <v>2.4045666666666667</v>
      </c>
      <c r="T67" s="56">
        <f>MEDIAN(G67:R67)</f>
        <v>2.3860000000000001</v>
      </c>
    </row>
    <row r="68" spans="2:20" ht="17.25" thickBot="1" x14ac:dyDescent="0.35">
      <c r="B68" s="100"/>
      <c r="C68" s="106"/>
      <c r="D68" s="106"/>
      <c r="E68" s="106"/>
      <c r="F68" s="4" t="s">
        <v>22</v>
      </c>
      <c r="G68" s="53">
        <f>0.91/10</f>
        <v>9.0999999999999998E-2</v>
      </c>
      <c r="H68" s="53">
        <f>0.725/10</f>
        <v>7.2499999999999995E-2</v>
      </c>
      <c r="I68" s="53"/>
      <c r="J68" s="53"/>
      <c r="K68" s="53">
        <f>0.61/10</f>
        <v>6.0999999999999999E-2</v>
      </c>
      <c r="L68" s="53"/>
      <c r="M68" s="53"/>
      <c r="N68" s="53"/>
      <c r="O68" s="53"/>
      <c r="P68" s="53"/>
      <c r="Q68" s="53"/>
      <c r="R68" s="53"/>
      <c r="S68" s="71">
        <f>AVERAGE(G68:R68)</f>
        <v>7.4833333333333321E-2</v>
      </c>
      <c r="T68" s="59">
        <f>MEDIAN(G68:R68)</f>
        <v>7.2499999999999995E-2</v>
      </c>
    </row>
  </sheetData>
  <mergeCells count="80">
    <mergeCell ref="F21:F22"/>
    <mergeCell ref="B3:B4"/>
    <mergeCell ref="B5:B19"/>
    <mergeCell ref="F3:F4"/>
    <mergeCell ref="C3:C4"/>
    <mergeCell ref="D3:D4"/>
    <mergeCell ref="E3:E4"/>
    <mergeCell ref="C5:C13"/>
    <mergeCell ref="D5:D7"/>
    <mergeCell ref="E5:E7"/>
    <mergeCell ref="D8:D10"/>
    <mergeCell ref="E8:E10"/>
    <mergeCell ref="D11:D13"/>
    <mergeCell ref="E11:E13"/>
    <mergeCell ref="C14:C19"/>
    <mergeCell ref="D14:D16"/>
    <mergeCell ref="B57:B58"/>
    <mergeCell ref="C57:C58"/>
    <mergeCell ref="B39:B40"/>
    <mergeCell ref="C39:C40"/>
    <mergeCell ref="C21:C22"/>
    <mergeCell ref="E14:E16"/>
    <mergeCell ref="D17:D19"/>
    <mergeCell ref="E17:E19"/>
    <mergeCell ref="B21:B22"/>
    <mergeCell ref="B23:B37"/>
    <mergeCell ref="C23:C31"/>
    <mergeCell ref="D23:D25"/>
    <mergeCell ref="E23:E25"/>
    <mergeCell ref="D26:D28"/>
    <mergeCell ref="E26:E28"/>
    <mergeCell ref="D29:D31"/>
    <mergeCell ref="E29:E31"/>
    <mergeCell ref="C32:C37"/>
    <mergeCell ref="D32:D34"/>
    <mergeCell ref="E32:E34"/>
    <mergeCell ref="D35:D37"/>
    <mergeCell ref="E35:E37"/>
    <mergeCell ref="D21:D22"/>
    <mergeCell ref="E21:E22"/>
    <mergeCell ref="D39:D40"/>
    <mergeCell ref="E39:E40"/>
    <mergeCell ref="F39:F40"/>
    <mergeCell ref="B41:B55"/>
    <mergeCell ref="C41:C49"/>
    <mergeCell ref="D41:D43"/>
    <mergeCell ref="E41:E43"/>
    <mergeCell ref="D44:D46"/>
    <mergeCell ref="E44:E46"/>
    <mergeCell ref="D47:D49"/>
    <mergeCell ref="E47:E49"/>
    <mergeCell ref="C50:C55"/>
    <mergeCell ref="D50:D52"/>
    <mergeCell ref="E50:E52"/>
    <mergeCell ref="D53:D55"/>
    <mergeCell ref="E53:E55"/>
    <mergeCell ref="F57:F58"/>
    <mergeCell ref="B59:B68"/>
    <mergeCell ref="C59:C64"/>
    <mergeCell ref="D59:D60"/>
    <mergeCell ref="E59:E60"/>
    <mergeCell ref="D61:D62"/>
    <mergeCell ref="E61:E62"/>
    <mergeCell ref="D63:D64"/>
    <mergeCell ref="E63:E64"/>
    <mergeCell ref="C65:C68"/>
    <mergeCell ref="D65:D66"/>
    <mergeCell ref="E65:E66"/>
    <mergeCell ref="D67:D68"/>
    <mergeCell ref="E67:E68"/>
    <mergeCell ref="D57:D58"/>
    <mergeCell ref="E57:E58"/>
    <mergeCell ref="S57:S58"/>
    <mergeCell ref="T57:T58"/>
    <mergeCell ref="S3:S4"/>
    <mergeCell ref="T3:T4"/>
    <mergeCell ref="S21:S22"/>
    <mergeCell ref="T21:T22"/>
    <mergeCell ref="S39:S40"/>
    <mergeCell ref="T39:T4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68"/>
  <sheetViews>
    <sheetView showGridLines="0" zoomScale="70" zoomScaleNormal="70" workbookViewId="0">
      <selection activeCell="G1" sqref="G1:G1048576"/>
    </sheetView>
  </sheetViews>
  <sheetFormatPr defaultRowHeight="16.5" x14ac:dyDescent="0.3"/>
  <cols>
    <col min="6" max="6" width="11" customWidth="1"/>
    <col min="21" max="22" width="10.5" customWidth="1"/>
  </cols>
  <sheetData>
    <row r="2" spans="2:22" ht="17.25" thickBot="1" x14ac:dyDescent="0.35">
      <c r="G2" s="2"/>
      <c r="H2" s="2"/>
    </row>
    <row r="3" spans="2:22" x14ac:dyDescent="0.3">
      <c r="B3" s="110" t="s">
        <v>13</v>
      </c>
      <c r="C3" s="112" t="s">
        <v>3</v>
      </c>
      <c r="D3" s="107" t="s">
        <v>4</v>
      </c>
      <c r="E3" s="107" t="s">
        <v>5</v>
      </c>
      <c r="F3" s="96" t="s">
        <v>15</v>
      </c>
      <c r="G3" s="7" t="s">
        <v>57</v>
      </c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9"/>
      <c r="U3" s="114" t="s">
        <v>32</v>
      </c>
      <c r="V3" s="114" t="s">
        <v>40</v>
      </c>
    </row>
    <row r="4" spans="2:22" ht="17.25" thickBot="1" x14ac:dyDescent="0.35">
      <c r="B4" s="111"/>
      <c r="C4" s="113"/>
      <c r="D4" s="97"/>
      <c r="E4" s="97"/>
      <c r="F4" s="97"/>
      <c r="G4" s="91" t="s">
        <v>58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15"/>
      <c r="V4" s="115"/>
    </row>
    <row r="5" spans="2:22" ht="17.25" thickTop="1" x14ac:dyDescent="0.3">
      <c r="B5" s="98" t="s">
        <v>27</v>
      </c>
      <c r="C5" s="101" t="s">
        <v>0</v>
      </c>
      <c r="D5" s="101" t="s">
        <v>1</v>
      </c>
      <c r="E5" s="101" t="s">
        <v>2</v>
      </c>
      <c r="F5" s="6" t="s">
        <v>16</v>
      </c>
      <c r="G5" s="47">
        <v>33.267000000000003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3"/>
      <c r="U5" s="38"/>
      <c r="V5" s="38"/>
    </row>
    <row r="6" spans="2:22" x14ac:dyDescent="0.3">
      <c r="B6" s="99"/>
      <c r="C6" s="102"/>
      <c r="D6" s="102"/>
      <c r="E6" s="102"/>
      <c r="F6" s="1" t="s">
        <v>10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5"/>
      <c r="U6" s="39"/>
      <c r="V6" s="39"/>
    </row>
    <row r="7" spans="2:22" x14ac:dyDescent="0.3">
      <c r="B7" s="99"/>
      <c r="C7" s="102"/>
      <c r="D7" s="103"/>
      <c r="E7" s="103"/>
      <c r="F7" s="1" t="s">
        <v>11</v>
      </c>
      <c r="G7" s="47">
        <v>11.723000000000001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5"/>
      <c r="U7" s="39"/>
      <c r="V7" s="39"/>
    </row>
    <row r="8" spans="2:22" x14ac:dyDescent="0.3">
      <c r="B8" s="99"/>
      <c r="C8" s="102"/>
      <c r="D8" s="108" t="s">
        <v>6</v>
      </c>
      <c r="E8" s="108" t="s">
        <v>7</v>
      </c>
      <c r="F8" s="20" t="s">
        <v>16</v>
      </c>
      <c r="G8" s="47">
        <v>33.238999999999997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5"/>
      <c r="U8" s="39"/>
      <c r="V8" s="39"/>
    </row>
    <row r="9" spans="2:22" x14ac:dyDescent="0.3">
      <c r="B9" s="99"/>
      <c r="C9" s="102"/>
      <c r="D9" s="102"/>
      <c r="E9" s="102"/>
      <c r="F9" s="1" t="s">
        <v>10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5"/>
      <c r="U9" s="39"/>
      <c r="V9" s="39"/>
    </row>
    <row r="10" spans="2:22" x14ac:dyDescent="0.3">
      <c r="B10" s="99"/>
      <c r="C10" s="102"/>
      <c r="D10" s="103"/>
      <c r="E10" s="103"/>
      <c r="F10" s="1" t="s">
        <v>11</v>
      </c>
      <c r="G10" s="47">
        <v>12.502000000000001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5"/>
      <c r="U10" s="39"/>
      <c r="V10" s="39"/>
    </row>
    <row r="11" spans="2:22" x14ac:dyDescent="0.3">
      <c r="B11" s="99"/>
      <c r="C11" s="102"/>
      <c r="D11" s="108" t="s">
        <v>6</v>
      </c>
      <c r="E11" s="109" t="s">
        <v>12</v>
      </c>
      <c r="F11" s="20" t="s">
        <v>16</v>
      </c>
      <c r="G11" s="47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5"/>
      <c r="U11" s="39"/>
      <c r="V11" s="39"/>
    </row>
    <row r="12" spans="2:22" ht="16.5" customHeight="1" x14ac:dyDescent="0.3">
      <c r="B12" s="99"/>
      <c r="C12" s="102"/>
      <c r="D12" s="102"/>
      <c r="E12" s="104"/>
      <c r="F12" s="1" t="s">
        <v>10</v>
      </c>
      <c r="G12" s="47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5"/>
      <c r="U12" s="39"/>
      <c r="V12" s="39"/>
    </row>
    <row r="13" spans="2:22" ht="17.25" thickBot="1" x14ac:dyDescent="0.35">
      <c r="B13" s="99"/>
      <c r="C13" s="97"/>
      <c r="D13" s="97"/>
      <c r="E13" s="105"/>
      <c r="F13" s="5" t="s">
        <v>11</v>
      </c>
      <c r="G13" s="49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40"/>
      <c r="V13" s="40"/>
    </row>
    <row r="14" spans="2:22" ht="17.25" thickTop="1" x14ac:dyDescent="0.3">
      <c r="B14" s="99"/>
      <c r="C14" s="102" t="s">
        <v>14</v>
      </c>
      <c r="D14" s="102" t="s">
        <v>8</v>
      </c>
      <c r="E14" s="102" t="s">
        <v>7</v>
      </c>
      <c r="F14" s="3" t="s">
        <v>16</v>
      </c>
      <c r="G14" s="47">
        <v>32.99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7"/>
      <c r="U14" s="41"/>
      <c r="V14" s="41"/>
    </row>
    <row r="15" spans="2:22" x14ac:dyDescent="0.3">
      <c r="B15" s="99"/>
      <c r="C15" s="102"/>
      <c r="D15" s="102"/>
      <c r="E15" s="102"/>
      <c r="F15" s="1" t="s">
        <v>10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5"/>
      <c r="U15" s="39"/>
      <c r="V15" s="39"/>
    </row>
    <row r="16" spans="2:22" x14ac:dyDescent="0.3">
      <c r="B16" s="99"/>
      <c r="C16" s="102"/>
      <c r="D16" s="103"/>
      <c r="E16" s="103"/>
      <c r="F16" s="1" t="s">
        <v>11</v>
      </c>
      <c r="G16" s="47">
        <v>11.542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5"/>
      <c r="U16" s="39"/>
      <c r="V16" s="39"/>
    </row>
    <row r="17" spans="2:22" x14ac:dyDescent="0.3">
      <c r="B17" s="99"/>
      <c r="C17" s="102"/>
      <c r="D17" s="108" t="s">
        <v>8</v>
      </c>
      <c r="E17" s="108" t="s">
        <v>9</v>
      </c>
      <c r="F17" s="1" t="s">
        <v>16</v>
      </c>
      <c r="G17" s="47">
        <v>32.436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5"/>
      <c r="U17" s="39"/>
      <c r="V17" s="39"/>
    </row>
    <row r="18" spans="2:22" x14ac:dyDescent="0.3">
      <c r="B18" s="99"/>
      <c r="C18" s="102"/>
      <c r="D18" s="102"/>
      <c r="E18" s="102"/>
      <c r="F18" s="1" t="s">
        <v>10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39"/>
      <c r="V18" s="39"/>
    </row>
    <row r="19" spans="2:22" ht="17.25" thickBot="1" x14ac:dyDescent="0.35">
      <c r="B19" s="100"/>
      <c r="C19" s="106"/>
      <c r="D19" s="106"/>
      <c r="E19" s="106"/>
      <c r="F19" s="4" t="s">
        <v>11</v>
      </c>
      <c r="G19" s="53">
        <v>10.92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42"/>
      <c r="V19" s="42"/>
    </row>
    <row r="20" spans="2:22" ht="17.25" thickBot="1" x14ac:dyDescent="0.35">
      <c r="U20" s="43"/>
      <c r="V20" s="43"/>
    </row>
    <row r="21" spans="2:22" x14ac:dyDescent="0.3">
      <c r="B21" s="110" t="s">
        <v>13</v>
      </c>
      <c r="C21" s="112" t="s">
        <v>3</v>
      </c>
      <c r="D21" s="107" t="s">
        <v>4</v>
      </c>
      <c r="E21" s="107" t="s">
        <v>5</v>
      </c>
      <c r="F21" s="96" t="s">
        <v>15</v>
      </c>
      <c r="G21" s="7" t="s">
        <v>57</v>
      </c>
      <c r="H21" s="7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9"/>
      <c r="U21" s="44"/>
      <c r="V21" s="44"/>
    </row>
    <row r="22" spans="2:22" ht="17.25" thickBot="1" x14ac:dyDescent="0.35">
      <c r="B22" s="111"/>
      <c r="C22" s="113"/>
      <c r="D22" s="97"/>
      <c r="E22" s="97"/>
      <c r="F22" s="97"/>
      <c r="G22" s="91" t="s">
        <v>58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37"/>
      <c r="V22" s="37"/>
    </row>
    <row r="23" spans="2:22" ht="17.25" thickTop="1" x14ac:dyDescent="0.3">
      <c r="B23" s="98" t="s">
        <v>28</v>
      </c>
      <c r="C23" s="101" t="s">
        <v>0</v>
      </c>
      <c r="D23" s="101" t="s">
        <v>1</v>
      </c>
      <c r="E23" s="101" t="s">
        <v>2</v>
      </c>
      <c r="F23" s="6" t="s">
        <v>16</v>
      </c>
      <c r="G23" s="27">
        <v>22.597000000000001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6"/>
      <c r="U23" s="46"/>
      <c r="V23" s="46"/>
    </row>
    <row r="24" spans="2:22" x14ac:dyDescent="0.3">
      <c r="B24" s="99"/>
      <c r="C24" s="102"/>
      <c r="D24" s="102"/>
      <c r="E24" s="102"/>
      <c r="F24" s="1" t="s">
        <v>10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48"/>
      <c r="V24" s="48"/>
    </row>
    <row r="25" spans="2:22" x14ac:dyDescent="0.3">
      <c r="B25" s="99"/>
      <c r="C25" s="102"/>
      <c r="D25" s="103"/>
      <c r="E25" s="103"/>
      <c r="F25" s="1" t="s">
        <v>11</v>
      </c>
      <c r="G25" s="27">
        <v>5.0250000000000004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8"/>
      <c r="U25" s="48"/>
      <c r="V25" s="48"/>
    </row>
    <row r="26" spans="2:22" x14ac:dyDescent="0.3">
      <c r="B26" s="99"/>
      <c r="C26" s="102"/>
      <c r="D26" s="108" t="s">
        <v>6</v>
      </c>
      <c r="E26" s="108" t="s">
        <v>7</v>
      </c>
      <c r="F26" s="20" t="s">
        <v>16</v>
      </c>
      <c r="G26" s="27">
        <v>21.587</v>
      </c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8"/>
      <c r="U26" s="48"/>
      <c r="V26" s="48"/>
    </row>
    <row r="27" spans="2:22" x14ac:dyDescent="0.3">
      <c r="B27" s="99"/>
      <c r="C27" s="102"/>
      <c r="D27" s="102"/>
      <c r="E27" s="102"/>
      <c r="F27" s="1" t="s">
        <v>10</v>
      </c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/>
      <c r="U27" s="48"/>
      <c r="V27" s="48"/>
    </row>
    <row r="28" spans="2:22" x14ac:dyDescent="0.3">
      <c r="B28" s="99"/>
      <c r="C28" s="102"/>
      <c r="D28" s="103"/>
      <c r="E28" s="103"/>
      <c r="F28" s="1" t="s">
        <v>11</v>
      </c>
      <c r="G28" s="27">
        <v>4.7350000000000003</v>
      </c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8"/>
      <c r="U28" s="48"/>
      <c r="V28" s="48"/>
    </row>
    <row r="29" spans="2:22" x14ac:dyDescent="0.3">
      <c r="B29" s="99"/>
      <c r="C29" s="102"/>
      <c r="D29" s="108" t="s">
        <v>6</v>
      </c>
      <c r="E29" s="109" t="s">
        <v>12</v>
      </c>
      <c r="F29" s="20" t="s">
        <v>16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8"/>
      <c r="U29" s="48"/>
      <c r="V29" s="48"/>
    </row>
    <row r="30" spans="2:22" x14ac:dyDescent="0.3">
      <c r="B30" s="99"/>
      <c r="C30" s="102"/>
      <c r="D30" s="102"/>
      <c r="E30" s="104"/>
      <c r="F30" s="1" t="s">
        <v>10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48"/>
      <c r="V30" s="48"/>
    </row>
    <row r="31" spans="2:22" ht="17.25" thickBot="1" x14ac:dyDescent="0.35">
      <c r="B31" s="99"/>
      <c r="C31" s="97"/>
      <c r="D31" s="97"/>
      <c r="E31" s="105"/>
      <c r="F31" s="5" t="s">
        <v>11</v>
      </c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50"/>
      <c r="V31" s="50"/>
    </row>
    <row r="32" spans="2:22" ht="17.25" thickTop="1" x14ac:dyDescent="0.3">
      <c r="B32" s="99"/>
      <c r="C32" s="102" t="s">
        <v>14</v>
      </c>
      <c r="D32" s="102" t="s">
        <v>8</v>
      </c>
      <c r="E32" s="102" t="s">
        <v>7</v>
      </c>
      <c r="F32" s="3" t="s">
        <v>16</v>
      </c>
      <c r="G32" s="14">
        <v>21.617999999999999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7"/>
      <c r="U32" s="52"/>
      <c r="V32" s="52"/>
    </row>
    <row r="33" spans="2:22" x14ac:dyDescent="0.3">
      <c r="B33" s="99"/>
      <c r="C33" s="102"/>
      <c r="D33" s="102"/>
      <c r="E33" s="102"/>
      <c r="F33" s="1" t="s">
        <v>10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5"/>
      <c r="U33" s="48"/>
      <c r="V33" s="48"/>
    </row>
    <row r="34" spans="2:22" x14ac:dyDescent="0.3">
      <c r="B34" s="99"/>
      <c r="C34" s="102"/>
      <c r="D34" s="103"/>
      <c r="E34" s="103"/>
      <c r="F34" s="1" t="s">
        <v>11</v>
      </c>
      <c r="G34" s="14">
        <v>4.51</v>
      </c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5"/>
      <c r="U34" s="48"/>
      <c r="V34" s="48"/>
    </row>
    <row r="35" spans="2:22" x14ac:dyDescent="0.3">
      <c r="B35" s="99"/>
      <c r="C35" s="102"/>
      <c r="D35" s="108" t="s">
        <v>8</v>
      </c>
      <c r="E35" s="108" t="s">
        <v>9</v>
      </c>
      <c r="F35" s="1" t="s">
        <v>16</v>
      </c>
      <c r="G35" s="75">
        <v>21.902999999999999</v>
      </c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5"/>
      <c r="U35" s="48"/>
      <c r="V35" s="48"/>
    </row>
    <row r="36" spans="2:22" x14ac:dyDescent="0.3">
      <c r="B36" s="99"/>
      <c r="C36" s="102"/>
      <c r="D36" s="102"/>
      <c r="E36" s="102"/>
      <c r="F36" s="1" t="s">
        <v>10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5"/>
      <c r="U36" s="48"/>
      <c r="V36" s="48"/>
    </row>
    <row r="37" spans="2:22" ht="17.25" thickBot="1" x14ac:dyDescent="0.35">
      <c r="B37" s="100"/>
      <c r="C37" s="106"/>
      <c r="D37" s="106"/>
      <c r="E37" s="106"/>
      <c r="F37" s="4" t="s">
        <v>11</v>
      </c>
      <c r="G37" s="78">
        <v>4.7210000000000001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54"/>
      <c r="V37" s="54"/>
    </row>
    <row r="38" spans="2:22" ht="17.25" thickBot="1" x14ac:dyDescent="0.35">
      <c r="U38" s="43"/>
      <c r="V38" s="43"/>
    </row>
    <row r="39" spans="2:22" x14ac:dyDescent="0.3">
      <c r="B39" s="110" t="s">
        <v>13</v>
      </c>
      <c r="C39" s="112" t="s">
        <v>3</v>
      </c>
      <c r="D39" s="107" t="s">
        <v>4</v>
      </c>
      <c r="E39" s="107" t="s">
        <v>5</v>
      </c>
      <c r="F39" s="96" t="s">
        <v>15</v>
      </c>
      <c r="G39" s="7" t="s">
        <v>57</v>
      </c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9"/>
      <c r="U39" s="44"/>
      <c r="V39" s="44"/>
    </row>
    <row r="40" spans="2:22" ht="17.25" thickBot="1" x14ac:dyDescent="0.35">
      <c r="B40" s="111"/>
      <c r="C40" s="113"/>
      <c r="D40" s="97"/>
      <c r="E40" s="97"/>
      <c r="F40" s="97"/>
      <c r="G40" s="91" t="s">
        <v>58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1"/>
      <c r="U40" s="37"/>
      <c r="V40" s="37"/>
    </row>
    <row r="41" spans="2:22" ht="17.25" thickTop="1" x14ac:dyDescent="0.3">
      <c r="B41" s="98" t="s">
        <v>29</v>
      </c>
      <c r="C41" s="101" t="s">
        <v>0</v>
      </c>
      <c r="D41" s="101" t="s">
        <v>1</v>
      </c>
      <c r="E41" s="101" t="s">
        <v>2</v>
      </c>
      <c r="F41" s="6" t="s">
        <v>16</v>
      </c>
      <c r="G41" s="14">
        <v>17.218</v>
      </c>
      <c r="H41" s="23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3"/>
      <c r="U41" s="46"/>
      <c r="V41" s="46"/>
    </row>
    <row r="42" spans="2:22" x14ac:dyDescent="0.3">
      <c r="B42" s="99"/>
      <c r="C42" s="102"/>
      <c r="D42" s="102"/>
      <c r="E42" s="102"/>
      <c r="F42" s="1" t="s">
        <v>10</v>
      </c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5"/>
      <c r="U42" s="48"/>
      <c r="V42" s="48"/>
    </row>
    <row r="43" spans="2:22" x14ac:dyDescent="0.3">
      <c r="B43" s="99"/>
      <c r="C43" s="102"/>
      <c r="D43" s="103"/>
      <c r="E43" s="103"/>
      <c r="F43" s="1" t="s">
        <v>11</v>
      </c>
      <c r="G43" s="14">
        <v>2.806</v>
      </c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5"/>
      <c r="U43" s="48"/>
      <c r="V43" s="48"/>
    </row>
    <row r="44" spans="2:22" x14ac:dyDescent="0.3">
      <c r="B44" s="99"/>
      <c r="C44" s="102"/>
      <c r="D44" s="108" t="s">
        <v>8</v>
      </c>
      <c r="E44" s="108" t="s">
        <v>7</v>
      </c>
      <c r="F44" s="20" t="s">
        <v>16</v>
      </c>
      <c r="G44" s="14">
        <v>15.234999999999999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5"/>
      <c r="U44" s="48"/>
      <c r="V44" s="48"/>
    </row>
    <row r="45" spans="2:22" x14ac:dyDescent="0.3">
      <c r="B45" s="99"/>
      <c r="C45" s="102"/>
      <c r="D45" s="102"/>
      <c r="E45" s="102"/>
      <c r="F45" s="1" t="s">
        <v>10</v>
      </c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5"/>
      <c r="U45" s="48"/>
      <c r="V45" s="48"/>
    </row>
    <row r="46" spans="2:22" x14ac:dyDescent="0.3">
      <c r="B46" s="99"/>
      <c r="C46" s="102"/>
      <c r="D46" s="103"/>
      <c r="E46" s="103"/>
      <c r="F46" s="1" t="s">
        <v>11</v>
      </c>
      <c r="G46" s="14">
        <v>2.4500000000000002</v>
      </c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5"/>
      <c r="U46" s="48"/>
      <c r="V46" s="48"/>
    </row>
    <row r="47" spans="2:22" x14ac:dyDescent="0.3">
      <c r="B47" s="99"/>
      <c r="C47" s="102"/>
      <c r="D47" s="108" t="s">
        <v>6</v>
      </c>
      <c r="E47" s="109" t="s">
        <v>12</v>
      </c>
      <c r="F47" s="20" t="s">
        <v>16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5"/>
      <c r="U47" s="48"/>
      <c r="V47" s="48"/>
    </row>
    <row r="48" spans="2:22" x14ac:dyDescent="0.3">
      <c r="B48" s="99"/>
      <c r="C48" s="102"/>
      <c r="D48" s="102"/>
      <c r="E48" s="104"/>
      <c r="F48" s="1" t="s">
        <v>10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5"/>
      <c r="U48" s="48"/>
      <c r="V48" s="48"/>
    </row>
    <row r="49" spans="2:22" ht="17.25" thickBot="1" x14ac:dyDescent="0.35">
      <c r="B49" s="99"/>
      <c r="C49" s="97"/>
      <c r="D49" s="97"/>
      <c r="E49" s="105"/>
      <c r="F49" s="5" t="s">
        <v>11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1"/>
      <c r="U49" s="50"/>
      <c r="V49" s="50"/>
    </row>
    <row r="50" spans="2:22" ht="17.25" thickTop="1" x14ac:dyDescent="0.3">
      <c r="B50" s="99"/>
      <c r="C50" s="102" t="s">
        <v>14</v>
      </c>
      <c r="D50" s="102" t="s">
        <v>8</v>
      </c>
      <c r="E50" s="102" t="s">
        <v>7</v>
      </c>
      <c r="F50" s="3" t="s">
        <v>16</v>
      </c>
      <c r="G50" s="14">
        <v>15.907999999999999</v>
      </c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7"/>
      <c r="U50" s="52"/>
      <c r="V50" s="52"/>
    </row>
    <row r="51" spans="2:22" x14ac:dyDescent="0.3">
      <c r="B51" s="99"/>
      <c r="C51" s="102"/>
      <c r="D51" s="102"/>
      <c r="E51" s="102"/>
      <c r="F51" s="1" t="s">
        <v>10</v>
      </c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5"/>
      <c r="U51" s="48"/>
      <c r="V51" s="48"/>
    </row>
    <row r="52" spans="2:22" x14ac:dyDescent="0.3">
      <c r="B52" s="99"/>
      <c r="C52" s="102"/>
      <c r="D52" s="103"/>
      <c r="E52" s="103"/>
      <c r="F52" s="1" t="s">
        <v>11</v>
      </c>
      <c r="G52" s="14">
        <v>2.552</v>
      </c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5"/>
      <c r="U52" s="48"/>
      <c r="V52" s="48"/>
    </row>
    <row r="53" spans="2:22" x14ac:dyDescent="0.3">
      <c r="B53" s="99"/>
      <c r="C53" s="102"/>
      <c r="D53" s="108" t="s">
        <v>8</v>
      </c>
      <c r="E53" s="108" t="s">
        <v>9</v>
      </c>
      <c r="F53" s="1" t="s">
        <v>16</v>
      </c>
      <c r="G53" s="14">
        <v>15.271000000000001</v>
      </c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5"/>
      <c r="U53" s="48"/>
      <c r="V53" s="48"/>
    </row>
    <row r="54" spans="2:22" x14ac:dyDescent="0.3">
      <c r="B54" s="99"/>
      <c r="C54" s="102"/>
      <c r="D54" s="102"/>
      <c r="E54" s="102"/>
      <c r="F54" s="1" t="s">
        <v>10</v>
      </c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5"/>
      <c r="U54" s="48"/>
      <c r="V54" s="48"/>
    </row>
    <row r="55" spans="2:22" ht="17.25" thickBot="1" x14ac:dyDescent="0.35">
      <c r="B55" s="100"/>
      <c r="C55" s="106"/>
      <c r="D55" s="106"/>
      <c r="E55" s="106"/>
      <c r="F55" s="4" t="s">
        <v>11</v>
      </c>
      <c r="G55" s="18">
        <v>2.383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54"/>
      <c r="V55" s="54"/>
    </row>
    <row r="56" spans="2:22" ht="17.25" thickBot="1" x14ac:dyDescent="0.35">
      <c r="U56" s="43"/>
      <c r="V56" s="43"/>
    </row>
    <row r="57" spans="2:22" x14ac:dyDescent="0.3">
      <c r="B57" s="110" t="s">
        <v>13</v>
      </c>
      <c r="C57" s="112" t="s">
        <v>3</v>
      </c>
      <c r="D57" s="107" t="s">
        <v>4</v>
      </c>
      <c r="E57" s="107" t="s">
        <v>5</v>
      </c>
      <c r="F57" s="96" t="s">
        <v>15</v>
      </c>
      <c r="G57" s="7"/>
      <c r="H57" s="7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9"/>
      <c r="U57" s="44"/>
      <c r="V57" s="44"/>
    </row>
    <row r="58" spans="2:22" ht="17.25" thickBot="1" x14ac:dyDescent="0.35">
      <c r="B58" s="111"/>
      <c r="C58" s="113"/>
      <c r="D58" s="97"/>
      <c r="E58" s="97"/>
      <c r="F58" s="97"/>
      <c r="G58" s="91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1"/>
      <c r="U58" s="37"/>
      <c r="V58" s="37"/>
    </row>
    <row r="59" spans="2:22" ht="17.25" thickTop="1" x14ac:dyDescent="0.3">
      <c r="B59" s="98" t="s">
        <v>17</v>
      </c>
      <c r="C59" s="101" t="s">
        <v>0</v>
      </c>
      <c r="D59" s="101" t="s">
        <v>1</v>
      </c>
      <c r="E59" s="101" t="s">
        <v>2</v>
      </c>
      <c r="F59" s="6" t="s">
        <v>19</v>
      </c>
      <c r="G59" s="22"/>
      <c r="H59" s="23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3"/>
      <c r="U59" s="46"/>
      <c r="V59" s="46"/>
    </row>
    <row r="60" spans="2:22" x14ac:dyDescent="0.3">
      <c r="B60" s="99"/>
      <c r="C60" s="102"/>
      <c r="D60" s="103"/>
      <c r="E60" s="103"/>
      <c r="F60" s="1" t="s">
        <v>20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5"/>
      <c r="U60" s="48"/>
      <c r="V60" s="48"/>
    </row>
    <row r="61" spans="2:22" x14ac:dyDescent="0.3">
      <c r="B61" s="99"/>
      <c r="C61" s="102"/>
      <c r="D61" s="102" t="s">
        <v>23</v>
      </c>
      <c r="E61" s="102" t="s">
        <v>2</v>
      </c>
      <c r="F61" s="1" t="s">
        <v>21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5"/>
      <c r="U61" s="48"/>
      <c r="V61" s="48"/>
    </row>
    <row r="62" spans="2:22" x14ac:dyDescent="0.3">
      <c r="B62" s="99"/>
      <c r="C62" s="102"/>
      <c r="D62" s="103"/>
      <c r="E62" s="103"/>
      <c r="F62" s="1" t="s">
        <v>22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5"/>
      <c r="U62" s="48"/>
      <c r="V62" s="48"/>
    </row>
    <row r="63" spans="2:22" x14ac:dyDescent="0.3">
      <c r="B63" s="99"/>
      <c r="C63" s="102"/>
      <c r="D63" s="102" t="s">
        <v>8</v>
      </c>
      <c r="E63" s="104" t="s">
        <v>25</v>
      </c>
      <c r="F63" s="1" t="s">
        <v>21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5"/>
      <c r="U63" s="48"/>
      <c r="V63" s="48"/>
    </row>
    <row r="64" spans="2:22" ht="17.25" thickBot="1" x14ac:dyDescent="0.35">
      <c r="B64" s="99"/>
      <c r="C64" s="97"/>
      <c r="D64" s="97"/>
      <c r="E64" s="105"/>
      <c r="F64" s="5" t="s">
        <v>22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1"/>
      <c r="U64" s="50"/>
      <c r="V64" s="50"/>
    </row>
    <row r="65" spans="2:22" ht="17.25" thickTop="1" x14ac:dyDescent="0.3">
      <c r="B65" s="99"/>
      <c r="C65" s="102" t="s">
        <v>14</v>
      </c>
      <c r="D65" s="102" t="s">
        <v>24</v>
      </c>
      <c r="E65" s="102" t="s">
        <v>2</v>
      </c>
      <c r="F65" s="1" t="s">
        <v>21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5"/>
      <c r="U65" s="48"/>
      <c r="V65" s="48"/>
    </row>
    <row r="66" spans="2:22" x14ac:dyDescent="0.3">
      <c r="B66" s="99"/>
      <c r="C66" s="102"/>
      <c r="D66" s="103"/>
      <c r="E66" s="103"/>
      <c r="F66" s="1" t="s">
        <v>22</v>
      </c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5"/>
      <c r="U66" s="48"/>
      <c r="V66" s="48"/>
    </row>
    <row r="67" spans="2:22" x14ac:dyDescent="0.3">
      <c r="B67" s="99"/>
      <c r="C67" s="102"/>
      <c r="D67" s="102" t="s">
        <v>8</v>
      </c>
      <c r="E67" s="102" t="s">
        <v>26</v>
      </c>
      <c r="F67" s="1" t="s">
        <v>21</v>
      </c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5"/>
      <c r="U67" s="48"/>
      <c r="V67" s="48"/>
    </row>
    <row r="68" spans="2:22" ht="17.25" thickBot="1" x14ac:dyDescent="0.35">
      <c r="B68" s="100"/>
      <c r="C68" s="106"/>
      <c r="D68" s="106"/>
      <c r="E68" s="106"/>
      <c r="F68" s="4" t="s">
        <v>22</v>
      </c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9"/>
      <c r="U68" s="54"/>
      <c r="V68" s="54"/>
    </row>
  </sheetData>
  <mergeCells count="74">
    <mergeCell ref="B5:B19"/>
    <mergeCell ref="C5:C13"/>
    <mergeCell ref="D5:D7"/>
    <mergeCell ref="E5:E7"/>
    <mergeCell ref="D8:D10"/>
    <mergeCell ref="C14:C19"/>
    <mergeCell ref="D14:D16"/>
    <mergeCell ref="E14:E16"/>
    <mergeCell ref="D17:D19"/>
    <mergeCell ref="E17:E19"/>
    <mergeCell ref="B3:B4"/>
    <mergeCell ref="C3:C4"/>
    <mergeCell ref="D3:D4"/>
    <mergeCell ref="E3:E4"/>
    <mergeCell ref="F3:F4"/>
    <mergeCell ref="B23:B37"/>
    <mergeCell ref="C23:C31"/>
    <mergeCell ref="D23:D25"/>
    <mergeCell ref="E23:E25"/>
    <mergeCell ref="D26:D28"/>
    <mergeCell ref="C32:C37"/>
    <mergeCell ref="D32:D34"/>
    <mergeCell ref="E32:E34"/>
    <mergeCell ref="D35:D37"/>
    <mergeCell ref="E35:E37"/>
    <mergeCell ref="B21:B22"/>
    <mergeCell ref="C21:C22"/>
    <mergeCell ref="D21:D22"/>
    <mergeCell ref="E21:E22"/>
    <mergeCell ref="F21:F22"/>
    <mergeCell ref="B41:B55"/>
    <mergeCell ref="C41:C49"/>
    <mergeCell ref="D41:D43"/>
    <mergeCell ref="E41:E43"/>
    <mergeCell ref="D44:D46"/>
    <mergeCell ref="C50:C55"/>
    <mergeCell ref="D50:D52"/>
    <mergeCell ref="E50:E52"/>
    <mergeCell ref="D53:D55"/>
    <mergeCell ref="E53:E55"/>
    <mergeCell ref="B39:B40"/>
    <mergeCell ref="C39:C40"/>
    <mergeCell ref="D39:D40"/>
    <mergeCell ref="E39:E40"/>
    <mergeCell ref="F39:F40"/>
    <mergeCell ref="B59:B68"/>
    <mergeCell ref="C59:C64"/>
    <mergeCell ref="D59:D60"/>
    <mergeCell ref="E59:E60"/>
    <mergeCell ref="D61:D62"/>
    <mergeCell ref="C65:C68"/>
    <mergeCell ref="D65:D66"/>
    <mergeCell ref="E65:E66"/>
    <mergeCell ref="D67:D68"/>
    <mergeCell ref="E67:E68"/>
    <mergeCell ref="B57:B58"/>
    <mergeCell ref="C57:C58"/>
    <mergeCell ref="D57:D58"/>
    <mergeCell ref="E57:E58"/>
    <mergeCell ref="F57:F58"/>
    <mergeCell ref="U3:U4"/>
    <mergeCell ref="V3:V4"/>
    <mergeCell ref="E61:E62"/>
    <mergeCell ref="D63:D64"/>
    <mergeCell ref="E63:E64"/>
    <mergeCell ref="E44:E46"/>
    <mergeCell ref="D47:D49"/>
    <mergeCell ref="E47:E49"/>
    <mergeCell ref="E26:E28"/>
    <mergeCell ref="D29:D31"/>
    <mergeCell ref="E29:E31"/>
    <mergeCell ref="E8:E10"/>
    <mergeCell ref="D11:D13"/>
    <mergeCell ref="E11:E1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68"/>
  <sheetViews>
    <sheetView showGridLines="0" zoomScale="70" zoomScaleNormal="70" workbookViewId="0">
      <selection activeCell="I53" sqref="I53"/>
    </sheetView>
  </sheetViews>
  <sheetFormatPr defaultRowHeight="16.5" x14ac:dyDescent="0.3"/>
  <cols>
    <col min="6" max="6" width="11" customWidth="1"/>
    <col min="7" max="7" width="9" customWidth="1"/>
    <col min="21" max="22" width="10.5" customWidth="1"/>
  </cols>
  <sheetData>
    <row r="2" spans="2:22" ht="17.25" thickBot="1" x14ac:dyDescent="0.35">
      <c r="G2" s="2"/>
    </row>
    <row r="3" spans="2:22" x14ac:dyDescent="0.3">
      <c r="B3" s="110" t="s">
        <v>13</v>
      </c>
      <c r="C3" s="112" t="s">
        <v>3</v>
      </c>
      <c r="D3" s="107" t="s">
        <v>4</v>
      </c>
      <c r="E3" s="107" t="s">
        <v>5</v>
      </c>
      <c r="F3" s="96" t="s">
        <v>15</v>
      </c>
      <c r="G3" s="7" t="s">
        <v>51</v>
      </c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9"/>
      <c r="U3" s="92" t="s">
        <v>32</v>
      </c>
      <c r="V3" s="94" t="s">
        <v>40</v>
      </c>
    </row>
    <row r="4" spans="2:22" ht="17.25" thickBot="1" x14ac:dyDescent="0.35">
      <c r="B4" s="111"/>
      <c r="C4" s="113"/>
      <c r="D4" s="97"/>
      <c r="E4" s="97"/>
      <c r="F4" s="97"/>
      <c r="G4" s="10" t="s">
        <v>37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93"/>
      <c r="V4" s="95"/>
    </row>
    <row r="5" spans="2:22" ht="17.25" thickTop="1" x14ac:dyDescent="0.3">
      <c r="B5" s="98" t="s">
        <v>27</v>
      </c>
      <c r="C5" s="101" t="s">
        <v>0</v>
      </c>
      <c r="D5" s="101" t="s">
        <v>1</v>
      </c>
      <c r="E5" s="101" t="s">
        <v>2</v>
      </c>
      <c r="F5" s="6" t="s">
        <v>16</v>
      </c>
      <c r="G5" s="74">
        <v>33</v>
      </c>
      <c r="H5" s="31"/>
      <c r="I5" s="74"/>
      <c r="J5" s="12"/>
      <c r="K5" s="12"/>
      <c r="L5" s="12"/>
      <c r="M5" s="12"/>
      <c r="N5" s="12"/>
      <c r="O5" s="12"/>
      <c r="P5" s="12"/>
      <c r="Q5" s="12"/>
      <c r="R5" s="12"/>
      <c r="S5" s="12"/>
      <c r="T5" s="13"/>
      <c r="U5" s="60">
        <f>AVERAGE(G5:T5)</f>
        <v>33</v>
      </c>
      <c r="V5" s="55">
        <f>MEDIAN(G5:T5)</f>
        <v>33</v>
      </c>
    </row>
    <row r="6" spans="2:22" x14ac:dyDescent="0.3">
      <c r="B6" s="99"/>
      <c r="C6" s="102"/>
      <c r="D6" s="102"/>
      <c r="E6" s="102"/>
      <c r="F6" s="1" t="s">
        <v>10</v>
      </c>
      <c r="G6" s="75">
        <v>32.299999999999997</v>
      </c>
      <c r="H6" s="32"/>
      <c r="I6" s="75"/>
      <c r="J6" s="14"/>
      <c r="K6" s="14"/>
      <c r="L6" s="14"/>
      <c r="M6" s="14"/>
      <c r="N6" s="14"/>
      <c r="O6" s="14"/>
      <c r="P6" s="14"/>
      <c r="Q6" s="14"/>
      <c r="R6" s="14"/>
      <c r="S6" s="14"/>
      <c r="T6" s="15"/>
      <c r="U6" s="61">
        <f t="shared" ref="U6:U19" si="0">AVERAGE(G6:T6)</f>
        <v>32.299999999999997</v>
      </c>
      <c r="V6" s="56">
        <f t="shared" ref="V6:V19" si="1">MEDIAN(G6:T6)</f>
        <v>32.299999999999997</v>
      </c>
    </row>
    <row r="7" spans="2:22" x14ac:dyDescent="0.3">
      <c r="B7" s="99"/>
      <c r="C7" s="102"/>
      <c r="D7" s="103"/>
      <c r="E7" s="103"/>
      <c r="F7" s="1" t="s">
        <v>11</v>
      </c>
      <c r="G7" s="75">
        <v>9.6999999999999993</v>
      </c>
      <c r="H7" s="32"/>
      <c r="I7" s="75"/>
      <c r="J7" s="14"/>
      <c r="K7" s="14"/>
      <c r="L7" s="14"/>
      <c r="M7" s="14"/>
      <c r="N7" s="14"/>
      <c r="O7" s="14"/>
      <c r="P7" s="14"/>
      <c r="Q7" s="14"/>
      <c r="R7" s="14"/>
      <c r="S7" s="14"/>
      <c r="T7" s="15"/>
      <c r="U7" s="61">
        <f t="shared" si="0"/>
        <v>9.6999999999999993</v>
      </c>
      <c r="V7" s="56">
        <f t="shared" si="1"/>
        <v>9.6999999999999993</v>
      </c>
    </row>
    <row r="8" spans="2:22" x14ac:dyDescent="0.3">
      <c r="B8" s="99"/>
      <c r="C8" s="102"/>
      <c r="D8" s="108" t="s">
        <v>6</v>
      </c>
      <c r="E8" s="108" t="s">
        <v>7</v>
      </c>
      <c r="F8" s="20" t="s">
        <v>16</v>
      </c>
      <c r="G8" s="75">
        <v>40</v>
      </c>
      <c r="H8" s="32"/>
      <c r="I8" s="75"/>
      <c r="J8" s="14"/>
      <c r="K8" s="14"/>
      <c r="L8" s="14"/>
      <c r="M8" s="14"/>
      <c r="N8" s="14"/>
      <c r="O8" s="14"/>
      <c r="P8" s="14"/>
      <c r="Q8" s="14"/>
      <c r="R8" s="14"/>
      <c r="S8" s="14"/>
      <c r="T8" s="15"/>
      <c r="U8" s="61">
        <f t="shared" si="0"/>
        <v>40</v>
      </c>
      <c r="V8" s="56">
        <f t="shared" si="1"/>
        <v>40</v>
      </c>
    </row>
    <row r="9" spans="2:22" x14ac:dyDescent="0.3">
      <c r="B9" s="99"/>
      <c r="C9" s="102"/>
      <c r="D9" s="102"/>
      <c r="E9" s="102"/>
      <c r="F9" s="1" t="s">
        <v>10</v>
      </c>
      <c r="G9" s="75">
        <v>42.6</v>
      </c>
      <c r="H9" s="32"/>
      <c r="I9" s="75"/>
      <c r="J9" s="14"/>
      <c r="K9" s="14"/>
      <c r="L9" s="14"/>
      <c r="M9" s="14"/>
      <c r="N9" s="14"/>
      <c r="O9" s="14"/>
      <c r="P9" s="14"/>
      <c r="Q9" s="14"/>
      <c r="R9" s="14"/>
      <c r="S9" s="14"/>
      <c r="T9" s="15"/>
      <c r="U9" s="61">
        <f t="shared" si="0"/>
        <v>42.6</v>
      </c>
      <c r="V9" s="56">
        <f t="shared" si="1"/>
        <v>42.6</v>
      </c>
    </row>
    <row r="10" spans="2:22" x14ac:dyDescent="0.3">
      <c r="B10" s="99"/>
      <c r="C10" s="102"/>
      <c r="D10" s="103"/>
      <c r="E10" s="103"/>
      <c r="F10" s="1" t="s">
        <v>11</v>
      </c>
      <c r="G10" s="75">
        <v>16.3</v>
      </c>
      <c r="H10" s="32"/>
      <c r="I10" s="75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5"/>
      <c r="U10" s="61">
        <f t="shared" si="0"/>
        <v>16.3</v>
      </c>
      <c r="V10" s="56">
        <f t="shared" si="1"/>
        <v>16.3</v>
      </c>
    </row>
    <row r="11" spans="2:22" x14ac:dyDescent="0.3">
      <c r="B11" s="99"/>
      <c r="C11" s="102"/>
      <c r="D11" s="108" t="s">
        <v>6</v>
      </c>
      <c r="E11" s="109" t="s">
        <v>12</v>
      </c>
      <c r="F11" s="20" t="s">
        <v>16</v>
      </c>
      <c r="G11" s="75"/>
      <c r="H11" s="32"/>
      <c r="I11" s="75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5"/>
      <c r="U11" s="61"/>
      <c r="V11" s="56"/>
    </row>
    <row r="12" spans="2:22" ht="16.5" customHeight="1" x14ac:dyDescent="0.3">
      <c r="B12" s="99"/>
      <c r="C12" s="102"/>
      <c r="D12" s="102"/>
      <c r="E12" s="104"/>
      <c r="F12" s="1" t="s">
        <v>10</v>
      </c>
      <c r="G12" s="75"/>
      <c r="H12" s="32"/>
      <c r="I12" s="75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5"/>
      <c r="U12" s="61"/>
      <c r="V12" s="56"/>
    </row>
    <row r="13" spans="2:22" ht="17.25" thickBot="1" x14ac:dyDescent="0.35">
      <c r="B13" s="99"/>
      <c r="C13" s="97"/>
      <c r="D13" s="97"/>
      <c r="E13" s="105"/>
      <c r="F13" s="5" t="s">
        <v>11</v>
      </c>
      <c r="G13" s="76"/>
      <c r="H13" s="33"/>
      <c r="I13" s="76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62"/>
      <c r="V13" s="57"/>
    </row>
    <row r="14" spans="2:22" ht="17.25" thickTop="1" x14ac:dyDescent="0.3">
      <c r="B14" s="99"/>
      <c r="C14" s="102" t="s">
        <v>14</v>
      </c>
      <c r="D14" s="102" t="s">
        <v>8</v>
      </c>
      <c r="E14" s="102" t="s">
        <v>7</v>
      </c>
      <c r="F14" s="3" t="s">
        <v>16</v>
      </c>
      <c r="G14" s="77">
        <v>34.6</v>
      </c>
      <c r="H14" s="34"/>
      <c r="I14" s="77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7"/>
      <c r="U14" s="63">
        <f t="shared" si="0"/>
        <v>34.6</v>
      </c>
      <c r="V14" s="58">
        <f t="shared" si="1"/>
        <v>34.6</v>
      </c>
    </row>
    <row r="15" spans="2:22" x14ac:dyDescent="0.3">
      <c r="B15" s="99"/>
      <c r="C15" s="102"/>
      <c r="D15" s="102"/>
      <c r="E15" s="102"/>
      <c r="F15" s="1" t="s">
        <v>10</v>
      </c>
      <c r="G15" s="75">
        <v>33.9</v>
      </c>
      <c r="H15" s="32"/>
      <c r="I15" s="75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5"/>
      <c r="U15" s="61">
        <f t="shared" si="0"/>
        <v>33.9</v>
      </c>
      <c r="V15" s="56">
        <f t="shared" si="1"/>
        <v>33.9</v>
      </c>
    </row>
    <row r="16" spans="2:22" x14ac:dyDescent="0.3">
      <c r="B16" s="99"/>
      <c r="C16" s="102"/>
      <c r="D16" s="103"/>
      <c r="E16" s="103"/>
      <c r="F16" s="1" t="s">
        <v>11</v>
      </c>
      <c r="G16" s="75">
        <v>11.2</v>
      </c>
      <c r="H16" s="32"/>
      <c r="I16" s="75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5"/>
      <c r="U16" s="61">
        <f t="shared" si="0"/>
        <v>11.2</v>
      </c>
      <c r="V16" s="56">
        <f t="shared" si="1"/>
        <v>11.2</v>
      </c>
    </row>
    <row r="17" spans="2:23" x14ac:dyDescent="0.3">
      <c r="B17" s="99"/>
      <c r="C17" s="102"/>
      <c r="D17" s="108" t="s">
        <v>8</v>
      </c>
      <c r="E17" s="108" t="s">
        <v>9</v>
      </c>
      <c r="F17" s="1" t="s">
        <v>16</v>
      </c>
      <c r="G17" s="75">
        <v>33.5</v>
      </c>
      <c r="H17" s="32"/>
      <c r="I17" s="75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5"/>
      <c r="U17" s="61">
        <f t="shared" si="0"/>
        <v>33.5</v>
      </c>
      <c r="V17" s="56">
        <f t="shared" si="1"/>
        <v>33.5</v>
      </c>
    </row>
    <row r="18" spans="2:23" x14ac:dyDescent="0.3">
      <c r="B18" s="99"/>
      <c r="C18" s="102"/>
      <c r="D18" s="102"/>
      <c r="E18" s="102"/>
      <c r="F18" s="1" t="s">
        <v>10</v>
      </c>
      <c r="G18" s="75">
        <v>33.1</v>
      </c>
      <c r="H18" s="32"/>
      <c r="I18" s="75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61">
        <f t="shared" si="0"/>
        <v>33.1</v>
      </c>
      <c r="V18" s="56">
        <f t="shared" si="1"/>
        <v>33.1</v>
      </c>
    </row>
    <row r="19" spans="2:23" ht="17.25" thickBot="1" x14ac:dyDescent="0.35">
      <c r="B19" s="100"/>
      <c r="C19" s="106"/>
      <c r="D19" s="106"/>
      <c r="E19" s="106"/>
      <c r="F19" s="4" t="s">
        <v>11</v>
      </c>
      <c r="G19" s="78">
        <v>10</v>
      </c>
      <c r="H19" s="35"/>
      <c r="I19" s="7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64">
        <f t="shared" si="0"/>
        <v>10</v>
      </c>
      <c r="V19" s="59">
        <f t="shared" si="1"/>
        <v>10</v>
      </c>
    </row>
    <row r="20" spans="2:23" ht="17.25" thickBot="1" x14ac:dyDescent="0.35">
      <c r="U20" s="65"/>
      <c r="V20" s="66"/>
      <c r="W20" s="66"/>
    </row>
    <row r="21" spans="2:23" x14ac:dyDescent="0.3">
      <c r="B21" s="110" t="s">
        <v>13</v>
      </c>
      <c r="C21" s="112" t="s">
        <v>3</v>
      </c>
      <c r="D21" s="107" t="s">
        <v>4</v>
      </c>
      <c r="E21" s="107" t="s">
        <v>5</v>
      </c>
      <c r="F21" s="96" t="s">
        <v>15</v>
      </c>
      <c r="G21" s="7" t="s">
        <v>41</v>
      </c>
      <c r="H21" s="7" t="s">
        <v>55</v>
      </c>
      <c r="I21" s="7" t="s">
        <v>51</v>
      </c>
      <c r="J21" s="7" t="s">
        <v>48</v>
      </c>
      <c r="K21" s="8"/>
      <c r="L21" s="8"/>
      <c r="M21" s="8"/>
      <c r="N21" s="8"/>
      <c r="O21" s="8"/>
      <c r="P21" s="8"/>
      <c r="Q21" s="8"/>
      <c r="R21" s="8"/>
      <c r="S21" s="8"/>
      <c r="T21" s="9"/>
      <c r="U21" s="92" t="s">
        <v>32</v>
      </c>
      <c r="V21" s="94" t="s">
        <v>40</v>
      </c>
    </row>
    <row r="22" spans="2:23" ht="17.25" thickBot="1" x14ac:dyDescent="0.35">
      <c r="B22" s="111"/>
      <c r="C22" s="113"/>
      <c r="D22" s="97"/>
      <c r="E22" s="97"/>
      <c r="F22" s="97"/>
      <c r="G22" s="21" t="s">
        <v>30</v>
      </c>
      <c r="H22" s="10" t="s">
        <v>34</v>
      </c>
      <c r="I22" s="10" t="s">
        <v>37</v>
      </c>
      <c r="J22" s="10" t="s">
        <v>56</v>
      </c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93"/>
      <c r="V22" s="95"/>
    </row>
    <row r="23" spans="2:23" ht="17.25" thickTop="1" x14ac:dyDescent="0.3">
      <c r="B23" s="98" t="s">
        <v>28</v>
      </c>
      <c r="C23" s="101" t="s">
        <v>0</v>
      </c>
      <c r="D23" s="101" t="s">
        <v>1</v>
      </c>
      <c r="E23" s="101" t="s">
        <v>2</v>
      </c>
      <c r="F23" s="6" t="s">
        <v>16</v>
      </c>
      <c r="G23" s="47">
        <v>27.5</v>
      </c>
      <c r="H23" s="45">
        <v>22.9</v>
      </c>
      <c r="I23" s="45">
        <v>23.7</v>
      </c>
      <c r="J23" s="45">
        <v>24.7</v>
      </c>
      <c r="K23" s="25"/>
      <c r="L23" s="25"/>
      <c r="M23" s="25"/>
      <c r="N23" s="25"/>
      <c r="O23" s="25"/>
      <c r="P23" s="25"/>
      <c r="Q23" s="25"/>
      <c r="R23" s="25"/>
      <c r="S23" s="25"/>
      <c r="T23" s="26"/>
      <c r="U23" s="60">
        <f>AVERAGE(G23:T23)</f>
        <v>24.7</v>
      </c>
      <c r="V23" s="55">
        <f t="shared" ref="V23:V37" si="2">MEDIAN(G23:T23)</f>
        <v>24.2</v>
      </c>
    </row>
    <row r="24" spans="2:23" x14ac:dyDescent="0.3">
      <c r="B24" s="99"/>
      <c r="C24" s="102"/>
      <c r="D24" s="102"/>
      <c r="E24" s="102"/>
      <c r="F24" s="1" t="s">
        <v>10</v>
      </c>
      <c r="G24" s="47">
        <v>21.8</v>
      </c>
      <c r="H24" s="47">
        <v>17.100000000000001</v>
      </c>
      <c r="I24" s="47">
        <v>20.5</v>
      </c>
      <c r="J24" s="47">
        <v>19.3</v>
      </c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61">
        <f t="shared" ref="U24:U37" si="3">AVERAGE(G24:T24)</f>
        <v>19.675000000000001</v>
      </c>
      <c r="V24" s="56">
        <f t="shared" si="2"/>
        <v>19.899999999999999</v>
      </c>
    </row>
    <row r="25" spans="2:23" x14ac:dyDescent="0.3">
      <c r="B25" s="99"/>
      <c r="C25" s="102"/>
      <c r="D25" s="103"/>
      <c r="E25" s="103"/>
      <c r="F25" s="1" t="s">
        <v>11</v>
      </c>
      <c r="G25" s="47">
        <v>5.6</v>
      </c>
      <c r="H25" s="47">
        <v>3.7</v>
      </c>
      <c r="I25" s="47">
        <v>6.3</v>
      </c>
      <c r="J25" s="47">
        <v>4.0999999999999996</v>
      </c>
      <c r="K25" s="27"/>
      <c r="L25" s="27"/>
      <c r="M25" s="27"/>
      <c r="N25" s="27"/>
      <c r="O25" s="27"/>
      <c r="P25" s="27"/>
      <c r="Q25" s="27"/>
      <c r="R25" s="27"/>
      <c r="S25" s="27"/>
      <c r="T25" s="28"/>
      <c r="U25" s="61">
        <f t="shared" si="3"/>
        <v>4.9250000000000007</v>
      </c>
      <c r="V25" s="56">
        <f t="shared" si="2"/>
        <v>4.8499999999999996</v>
      </c>
    </row>
    <row r="26" spans="2:23" x14ac:dyDescent="0.3">
      <c r="B26" s="99"/>
      <c r="C26" s="102"/>
      <c r="D26" s="108" t="s">
        <v>6</v>
      </c>
      <c r="E26" s="108" t="s">
        <v>7</v>
      </c>
      <c r="F26" s="20" t="s">
        <v>16</v>
      </c>
      <c r="G26" s="47">
        <v>31.5</v>
      </c>
      <c r="H26" s="47">
        <v>24.1</v>
      </c>
      <c r="I26" s="47">
        <v>22.9</v>
      </c>
      <c r="J26" s="47">
        <v>24.4</v>
      </c>
      <c r="K26" s="27"/>
      <c r="L26" s="27"/>
      <c r="M26" s="27"/>
      <c r="N26" s="27"/>
      <c r="O26" s="27"/>
      <c r="P26" s="27"/>
      <c r="Q26" s="27"/>
      <c r="R26" s="27"/>
      <c r="S26" s="27"/>
      <c r="T26" s="28"/>
      <c r="U26" s="61">
        <f t="shared" si="3"/>
        <v>25.725000000000001</v>
      </c>
      <c r="V26" s="56">
        <f t="shared" si="2"/>
        <v>24.25</v>
      </c>
    </row>
    <row r="27" spans="2:23" x14ac:dyDescent="0.3">
      <c r="B27" s="99"/>
      <c r="C27" s="102"/>
      <c r="D27" s="102"/>
      <c r="E27" s="102"/>
      <c r="F27" s="1" t="s">
        <v>10</v>
      </c>
      <c r="G27" s="47">
        <v>26.7</v>
      </c>
      <c r="H27" s="47">
        <v>18.2</v>
      </c>
      <c r="I27" s="47">
        <v>20.100000000000001</v>
      </c>
      <c r="J27" s="47">
        <v>19.100000000000001</v>
      </c>
      <c r="K27" s="27"/>
      <c r="L27" s="27"/>
      <c r="M27" s="27"/>
      <c r="N27" s="27"/>
      <c r="O27" s="27"/>
      <c r="P27" s="27"/>
      <c r="Q27" s="27"/>
      <c r="R27" s="27"/>
      <c r="S27" s="27"/>
      <c r="T27" s="28"/>
      <c r="U27" s="61">
        <f t="shared" si="3"/>
        <v>21.024999999999999</v>
      </c>
      <c r="V27" s="56">
        <f t="shared" si="2"/>
        <v>19.600000000000001</v>
      </c>
    </row>
    <row r="28" spans="2:23" x14ac:dyDescent="0.3">
      <c r="B28" s="99"/>
      <c r="C28" s="102"/>
      <c r="D28" s="103"/>
      <c r="E28" s="103"/>
      <c r="F28" s="1" t="s">
        <v>11</v>
      </c>
      <c r="G28" s="47">
        <v>7.7</v>
      </c>
      <c r="H28" s="47">
        <v>4.0999999999999996</v>
      </c>
      <c r="I28" s="47">
        <v>5.8</v>
      </c>
      <c r="J28" s="47">
        <v>4</v>
      </c>
      <c r="K28" s="27"/>
      <c r="L28" s="27"/>
      <c r="M28" s="27"/>
      <c r="N28" s="27"/>
      <c r="O28" s="27"/>
      <c r="P28" s="27"/>
      <c r="Q28" s="27"/>
      <c r="R28" s="27"/>
      <c r="S28" s="27"/>
      <c r="T28" s="28"/>
      <c r="U28" s="61">
        <f t="shared" si="3"/>
        <v>5.4</v>
      </c>
      <c r="V28" s="56">
        <f t="shared" si="2"/>
        <v>4.9499999999999993</v>
      </c>
    </row>
    <row r="29" spans="2:23" x14ac:dyDescent="0.3">
      <c r="B29" s="99"/>
      <c r="C29" s="102"/>
      <c r="D29" s="108" t="s">
        <v>6</v>
      </c>
      <c r="E29" s="109" t="s">
        <v>12</v>
      </c>
      <c r="F29" s="20" t="s">
        <v>16</v>
      </c>
      <c r="G29" s="47"/>
      <c r="H29" s="47"/>
      <c r="I29" s="47"/>
      <c r="J29" s="47"/>
      <c r="K29" s="27"/>
      <c r="L29" s="27"/>
      <c r="M29" s="27"/>
      <c r="N29" s="27"/>
      <c r="O29" s="27"/>
      <c r="P29" s="27"/>
      <c r="Q29" s="27"/>
      <c r="R29" s="27"/>
      <c r="S29" s="27"/>
      <c r="T29" s="28"/>
      <c r="U29" s="61"/>
      <c r="V29" s="56"/>
    </row>
    <row r="30" spans="2:23" x14ac:dyDescent="0.3">
      <c r="B30" s="99"/>
      <c r="C30" s="102"/>
      <c r="D30" s="102"/>
      <c r="E30" s="104"/>
      <c r="F30" s="1" t="s">
        <v>10</v>
      </c>
      <c r="G30" s="47"/>
      <c r="H30" s="47"/>
      <c r="I30" s="47"/>
      <c r="J30" s="4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61"/>
      <c r="V30" s="56"/>
    </row>
    <row r="31" spans="2:23" ht="17.25" thickBot="1" x14ac:dyDescent="0.35">
      <c r="B31" s="99"/>
      <c r="C31" s="97"/>
      <c r="D31" s="97"/>
      <c r="E31" s="105"/>
      <c r="F31" s="5" t="s">
        <v>11</v>
      </c>
      <c r="G31" s="49"/>
      <c r="H31" s="49"/>
      <c r="I31" s="49"/>
      <c r="J31" s="4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62"/>
      <c r="V31" s="57"/>
    </row>
    <row r="32" spans="2:23" ht="17.25" thickTop="1" x14ac:dyDescent="0.3">
      <c r="B32" s="99"/>
      <c r="C32" s="102" t="s">
        <v>14</v>
      </c>
      <c r="D32" s="102" t="s">
        <v>8</v>
      </c>
      <c r="E32" s="102" t="s">
        <v>7</v>
      </c>
      <c r="F32" s="3" t="s">
        <v>16</v>
      </c>
      <c r="G32" s="51">
        <v>26.5</v>
      </c>
      <c r="H32" s="51">
        <v>23.5</v>
      </c>
      <c r="I32" s="51">
        <v>24.9</v>
      </c>
      <c r="J32" s="51">
        <v>25.1</v>
      </c>
      <c r="K32" s="16"/>
      <c r="L32" s="16"/>
      <c r="M32" s="16"/>
      <c r="N32" s="16"/>
      <c r="O32" s="16"/>
      <c r="P32" s="16"/>
      <c r="Q32" s="16"/>
      <c r="R32" s="16"/>
      <c r="S32" s="16"/>
      <c r="T32" s="17"/>
      <c r="U32" s="63">
        <f t="shared" si="3"/>
        <v>25</v>
      </c>
      <c r="V32" s="58">
        <f t="shared" si="2"/>
        <v>25</v>
      </c>
    </row>
    <row r="33" spans="2:22" x14ac:dyDescent="0.3">
      <c r="B33" s="99"/>
      <c r="C33" s="102"/>
      <c r="D33" s="102"/>
      <c r="E33" s="102"/>
      <c r="F33" s="1" t="s">
        <v>10</v>
      </c>
      <c r="G33" s="47">
        <v>18.8</v>
      </c>
      <c r="H33" s="47">
        <v>18.2</v>
      </c>
      <c r="I33" s="47">
        <v>21.7</v>
      </c>
      <c r="J33" s="47">
        <v>19.7</v>
      </c>
      <c r="K33" s="14"/>
      <c r="L33" s="14"/>
      <c r="M33" s="14"/>
      <c r="N33" s="14"/>
      <c r="O33" s="14"/>
      <c r="P33" s="14"/>
      <c r="Q33" s="14"/>
      <c r="R33" s="14"/>
      <c r="S33" s="14"/>
      <c r="T33" s="15"/>
      <c r="U33" s="61">
        <f t="shared" si="3"/>
        <v>19.600000000000001</v>
      </c>
      <c r="V33" s="56">
        <f t="shared" si="2"/>
        <v>19.25</v>
      </c>
    </row>
    <row r="34" spans="2:22" x14ac:dyDescent="0.3">
      <c r="B34" s="99"/>
      <c r="C34" s="102"/>
      <c r="D34" s="103"/>
      <c r="E34" s="103"/>
      <c r="F34" s="1" t="s">
        <v>11</v>
      </c>
      <c r="G34" s="47">
        <v>4.7</v>
      </c>
      <c r="H34" s="47">
        <v>3.9</v>
      </c>
      <c r="I34" s="47">
        <v>6.1</v>
      </c>
      <c r="J34" s="47">
        <v>4.0999999999999996</v>
      </c>
      <c r="K34" s="14"/>
      <c r="L34" s="14"/>
      <c r="M34" s="14"/>
      <c r="N34" s="14"/>
      <c r="O34" s="14"/>
      <c r="P34" s="14"/>
      <c r="Q34" s="14"/>
      <c r="R34" s="14"/>
      <c r="S34" s="14"/>
      <c r="T34" s="15"/>
      <c r="U34" s="61">
        <f t="shared" si="3"/>
        <v>4.6999999999999993</v>
      </c>
      <c r="V34" s="56">
        <f t="shared" si="2"/>
        <v>4.4000000000000004</v>
      </c>
    </row>
    <row r="35" spans="2:22" x14ac:dyDescent="0.3">
      <c r="B35" s="99"/>
      <c r="C35" s="102"/>
      <c r="D35" s="108" t="s">
        <v>8</v>
      </c>
      <c r="E35" s="108" t="s">
        <v>9</v>
      </c>
      <c r="F35" s="1" t="s">
        <v>16</v>
      </c>
      <c r="G35" s="47">
        <v>24.7</v>
      </c>
      <c r="H35" s="47">
        <v>21.7</v>
      </c>
      <c r="I35" s="47">
        <v>23.3</v>
      </c>
      <c r="J35" s="47"/>
      <c r="K35" s="14"/>
      <c r="L35" s="14"/>
      <c r="M35" s="14"/>
      <c r="N35" s="14"/>
      <c r="O35" s="14"/>
      <c r="P35" s="14"/>
      <c r="Q35" s="14"/>
      <c r="R35" s="14"/>
      <c r="S35" s="14"/>
      <c r="T35" s="15"/>
      <c r="U35" s="61">
        <f t="shared" si="3"/>
        <v>23.233333333333334</v>
      </c>
      <c r="V35" s="56">
        <f t="shared" si="2"/>
        <v>23.3</v>
      </c>
    </row>
    <row r="36" spans="2:22" x14ac:dyDescent="0.3">
      <c r="B36" s="99"/>
      <c r="C36" s="102"/>
      <c r="D36" s="102"/>
      <c r="E36" s="102"/>
      <c r="F36" s="1" t="s">
        <v>10</v>
      </c>
      <c r="G36" s="47">
        <v>20.3</v>
      </c>
      <c r="H36" s="47">
        <v>15.2</v>
      </c>
      <c r="I36" s="47">
        <v>20.5</v>
      </c>
      <c r="J36" s="47"/>
      <c r="K36" s="14"/>
      <c r="L36" s="14"/>
      <c r="M36" s="14"/>
      <c r="N36" s="14"/>
      <c r="O36" s="14"/>
      <c r="P36" s="14"/>
      <c r="Q36" s="14"/>
      <c r="R36" s="14"/>
      <c r="S36" s="14"/>
      <c r="T36" s="15"/>
      <c r="U36" s="61">
        <f t="shared" si="3"/>
        <v>18.666666666666668</v>
      </c>
      <c r="V36" s="56">
        <f t="shared" si="2"/>
        <v>20.3</v>
      </c>
    </row>
    <row r="37" spans="2:22" ht="17.25" thickBot="1" x14ac:dyDescent="0.35">
      <c r="B37" s="100"/>
      <c r="C37" s="106"/>
      <c r="D37" s="106"/>
      <c r="E37" s="106"/>
      <c r="F37" s="4" t="s">
        <v>11</v>
      </c>
      <c r="G37" s="53">
        <v>3.8</v>
      </c>
      <c r="H37" s="53">
        <v>3.3</v>
      </c>
      <c r="I37" s="53">
        <v>5.8</v>
      </c>
      <c r="J37" s="53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64">
        <f t="shared" si="3"/>
        <v>4.3</v>
      </c>
      <c r="V37" s="59">
        <f t="shared" si="2"/>
        <v>3.8</v>
      </c>
    </row>
    <row r="38" spans="2:22" ht="17.25" thickBot="1" x14ac:dyDescent="0.35">
      <c r="T38" s="65"/>
      <c r="U38" s="65"/>
      <c r="V38" s="65"/>
    </row>
    <row r="39" spans="2:22" x14ac:dyDescent="0.3">
      <c r="B39" s="110" t="s">
        <v>13</v>
      </c>
      <c r="C39" s="112" t="s">
        <v>3</v>
      </c>
      <c r="D39" s="107" t="s">
        <v>4</v>
      </c>
      <c r="E39" s="107" t="s">
        <v>5</v>
      </c>
      <c r="F39" s="96" t="s">
        <v>15</v>
      </c>
      <c r="G39" s="7" t="s">
        <v>51</v>
      </c>
      <c r="H39" s="7"/>
      <c r="I39" s="7"/>
      <c r="J39" s="8"/>
      <c r="K39" s="8"/>
      <c r="L39" s="8"/>
      <c r="M39" s="8"/>
      <c r="N39" s="8"/>
      <c r="O39" s="8"/>
      <c r="P39" s="8"/>
      <c r="Q39" s="8"/>
      <c r="R39" s="8"/>
      <c r="S39" s="8"/>
      <c r="T39" s="9"/>
      <c r="U39" s="92" t="s">
        <v>32</v>
      </c>
      <c r="V39" s="94" t="s">
        <v>40</v>
      </c>
    </row>
    <row r="40" spans="2:22" ht="17.25" thickBot="1" x14ac:dyDescent="0.35">
      <c r="B40" s="111"/>
      <c r="C40" s="113"/>
      <c r="D40" s="97"/>
      <c r="E40" s="97"/>
      <c r="F40" s="97"/>
      <c r="G40" s="10" t="s">
        <v>37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1"/>
      <c r="U40" s="93"/>
      <c r="V40" s="95"/>
    </row>
    <row r="41" spans="2:22" ht="17.25" thickTop="1" x14ac:dyDescent="0.3">
      <c r="B41" s="98" t="s">
        <v>29</v>
      </c>
      <c r="C41" s="101" t="s">
        <v>0</v>
      </c>
      <c r="D41" s="101" t="s">
        <v>1</v>
      </c>
      <c r="E41" s="101" t="s">
        <v>2</v>
      </c>
      <c r="F41" s="6" t="s">
        <v>16</v>
      </c>
      <c r="G41" s="74">
        <v>19.100000000000001</v>
      </c>
      <c r="H41" s="45"/>
      <c r="I41" s="7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3"/>
      <c r="U41" s="46">
        <f t="shared" ref="U41:U55" si="4">AVERAGE(G41:T41)</f>
        <v>19.100000000000001</v>
      </c>
      <c r="V41" s="46">
        <f t="shared" ref="V41:V55" si="5">MEDIAN(G41:T41)</f>
        <v>19.100000000000001</v>
      </c>
    </row>
    <row r="42" spans="2:22" x14ac:dyDescent="0.3">
      <c r="B42" s="99"/>
      <c r="C42" s="102"/>
      <c r="D42" s="102"/>
      <c r="E42" s="102"/>
      <c r="F42" s="1" t="s">
        <v>10</v>
      </c>
      <c r="G42" s="75">
        <v>15.9</v>
      </c>
      <c r="H42" s="47"/>
      <c r="I42" s="75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5"/>
      <c r="U42" s="48">
        <f t="shared" si="4"/>
        <v>15.9</v>
      </c>
      <c r="V42" s="48">
        <f t="shared" si="5"/>
        <v>15.9</v>
      </c>
    </row>
    <row r="43" spans="2:22" x14ac:dyDescent="0.3">
      <c r="B43" s="99"/>
      <c r="C43" s="102"/>
      <c r="D43" s="103"/>
      <c r="E43" s="103"/>
      <c r="F43" s="1" t="s">
        <v>11</v>
      </c>
      <c r="G43" s="75">
        <v>3.9</v>
      </c>
      <c r="H43" s="47"/>
      <c r="I43" s="75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5"/>
      <c r="U43" s="48">
        <f t="shared" si="4"/>
        <v>3.9</v>
      </c>
      <c r="V43" s="48">
        <f t="shared" si="5"/>
        <v>3.9</v>
      </c>
    </row>
    <row r="44" spans="2:22" x14ac:dyDescent="0.3">
      <c r="B44" s="99"/>
      <c r="C44" s="102"/>
      <c r="D44" s="108" t="s">
        <v>8</v>
      </c>
      <c r="E44" s="108" t="s">
        <v>7</v>
      </c>
      <c r="F44" s="20" t="s">
        <v>16</v>
      </c>
      <c r="G44" s="75">
        <v>17.5</v>
      </c>
      <c r="H44" s="47"/>
      <c r="I44" s="75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5"/>
      <c r="U44" s="48">
        <f t="shared" si="4"/>
        <v>17.5</v>
      </c>
      <c r="V44" s="48">
        <f t="shared" si="5"/>
        <v>17.5</v>
      </c>
    </row>
    <row r="45" spans="2:22" x14ac:dyDescent="0.3">
      <c r="B45" s="99"/>
      <c r="C45" s="102"/>
      <c r="D45" s="102"/>
      <c r="E45" s="102"/>
      <c r="F45" s="1" t="s">
        <v>10</v>
      </c>
      <c r="G45" s="75">
        <v>14.4</v>
      </c>
      <c r="H45" s="47"/>
      <c r="I45" s="75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5"/>
      <c r="U45" s="48">
        <f t="shared" si="4"/>
        <v>14.4</v>
      </c>
      <c r="V45" s="48">
        <f t="shared" si="5"/>
        <v>14.4</v>
      </c>
    </row>
    <row r="46" spans="2:22" x14ac:dyDescent="0.3">
      <c r="B46" s="99"/>
      <c r="C46" s="102"/>
      <c r="D46" s="103"/>
      <c r="E46" s="103"/>
      <c r="F46" s="1" t="s">
        <v>11</v>
      </c>
      <c r="G46" s="75">
        <v>3.9</v>
      </c>
      <c r="H46" s="47"/>
      <c r="I46" s="75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5"/>
      <c r="U46" s="48">
        <f t="shared" si="4"/>
        <v>3.9</v>
      </c>
      <c r="V46" s="48">
        <f t="shared" si="5"/>
        <v>3.9</v>
      </c>
    </row>
    <row r="47" spans="2:22" x14ac:dyDescent="0.3">
      <c r="B47" s="99"/>
      <c r="C47" s="102"/>
      <c r="D47" s="108" t="s">
        <v>6</v>
      </c>
      <c r="E47" s="109" t="s">
        <v>12</v>
      </c>
      <c r="F47" s="20" t="s">
        <v>16</v>
      </c>
      <c r="G47" s="75"/>
      <c r="H47" s="47"/>
      <c r="I47" s="75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5"/>
      <c r="U47" s="48"/>
      <c r="V47" s="48"/>
    </row>
    <row r="48" spans="2:22" x14ac:dyDescent="0.3">
      <c r="B48" s="99"/>
      <c r="C48" s="102"/>
      <c r="D48" s="102"/>
      <c r="E48" s="104"/>
      <c r="F48" s="1" t="s">
        <v>10</v>
      </c>
      <c r="G48" s="75"/>
      <c r="H48" s="47"/>
      <c r="I48" s="75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5"/>
      <c r="U48" s="48"/>
      <c r="V48" s="48"/>
    </row>
    <row r="49" spans="2:25" ht="17.25" thickBot="1" x14ac:dyDescent="0.35">
      <c r="B49" s="99"/>
      <c r="C49" s="97"/>
      <c r="D49" s="97"/>
      <c r="E49" s="105"/>
      <c r="F49" s="5" t="s">
        <v>11</v>
      </c>
      <c r="G49" s="76"/>
      <c r="H49" s="49"/>
      <c r="I49" s="76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1"/>
      <c r="U49" s="50"/>
      <c r="V49" s="50"/>
    </row>
    <row r="50" spans="2:25" ht="17.25" thickTop="1" x14ac:dyDescent="0.3">
      <c r="B50" s="99"/>
      <c r="C50" s="102" t="s">
        <v>14</v>
      </c>
      <c r="D50" s="102" t="s">
        <v>8</v>
      </c>
      <c r="E50" s="102" t="s">
        <v>7</v>
      </c>
      <c r="F50" s="3" t="s">
        <v>16</v>
      </c>
      <c r="G50" s="77">
        <v>24.9</v>
      </c>
      <c r="H50" s="51"/>
      <c r="I50" s="77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7"/>
      <c r="U50" s="52">
        <f t="shared" si="4"/>
        <v>24.9</v>
      </c>
      <c r="V50" s="52">
        <f t="shared" si="5"/>
        <v>24.9</v>
      </c>
    </row>
    <row r="51" spans="2:25" x14ac:dyDescent="0.3">
      <c r="B51" s="99"/>
      <c r="C51" s="102"/>
      <c r="D51" s="102"/>
      <c r="E51" s="102"/>
      <c r="F51" s="1" t="s">
        <v>10</v>
      </c>
      <c r="G51" s="75">
        <v>21.7</v>
      </c>
      <c r="H51" s="47"/>
      <c r="I51" s="75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5"/>
      <c r="U51" s="48">
        <f t="shared" si="4"/>
        <v>21.7</v>
      </c>
      <c r="V51" s="48">
        <f t="shared" si="5"/>
        <v>21.7</v>
      </c>
    </row>
    <row r="52" spans="2:25" x14ac:dyDescent="0.3">
      <c r="B52" s="99"/>
      <c r="C52" s="102"/>
      <c r="D52" s="103"/>
      <c r="E52" s="103"/>
      <c r="F52" s="1" t="s">
        <v>11</v>
      </c>
      <c r="G52" s="75">
        <v>6.1</v>
      </c>
      <c r="H52" s="47"/>
      <c r="I52" s="75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5"/>
      <c r="U52" s="48">
        <f t="shared" si="4"/>
        <v>6.1</v>
      </c>
      <c r="V52" s="48">
        <f t="shared" si="5"/>
        <v>6.1</v>
      </c>
    </row>
    <row r="53" spans="2:25" x14ac:dyDescent="0.3">
      <c r="B53" s="99"/>
      <c r="C53" s="102"/>
      <c r="D53" s="108" t="s">
        <v>8</v>
      </c>
      <c r="E53" s="108" t="s">
        <v>9</v>
      </c>
      <c r="F53" s="1" t="s">
        <v>16</v>
      </c>
      <c r="G53" s="75">
        <v>19</v>
      </c>
      <c r="H53" s="47"/>
      <c r="I53" s="75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5"/>
      <c r="U53" s="48">
        <f t="shared" si="4"/>
        <v>19</v>
      </c>
      <c r="V53" s="48">
        <f t="shared" si="5"/>
        <v>19</v>
      </c>
    </row>
    <row r="54" spans="2:25" x14ac:dyDescent="0.3">
      <c r="B54" s="99"/>
      <c r="C54" s="102"/>
      <c r="D54" s="102"/>
      <c r="E54" s="102"/>
      <c r="F54" s="1" t="s">
        <v>10</v>
      </c>
      <c r="G54" s="75">
        <v>15.3</v>
      </c>
      <c r="H54" s="47"/>
      <c r="I54" s="75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5"/>
      <c r="U54" s="48">
        <f t="shared" si="4"/>
        <v>15.3</v>
      </c>
      <c r="V54" s="48">
        <f t="shared" si="5"/>
        <v>15.3</v>
      </c>
    </row>
    <row r="55" spans="2:25" ht="17.25" thickBot="1" x14ac:dyDescent="0.35">
      <c r="B55" s="100"/>
      <c r="C55" s="106"/>
      <c r="D55" s="106"/>
      <c r="E55" s="106"/>
      <c r="F55" s="4" t="s">
        <v>11</v>
      </c>
      <c r="G55" s="78">
        <v>4.0999999999999996</v>
      </c>
      <c r="H55" s="53"/>
      <c r="I55" s="7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54">
        <f t="shared" si="4"/>
        <v>4.0999999999999996</v>
      </c>
      <c r="V55" s="54">
        <f t="shared" si="5"/>
        <v>4.0999999999999996</v>
      </c>
    </row>
    <row r="56" spans="2:25" ht="17.25" thickBot="1" x14ac:dyDescent="0.35">
      <c r="U56" s="65"/>
      <c r="V56" s="65"/>
      <c r="W56" s="66"/>
    </row>
    <row r="57" spans="2:25" x14ac:dyDescent="0.3">
      <c r="B57" s="110" t="s">
        <v>13</v>
      </c>
      <c r="C57" s="112" t="s">
        <v>3</v>
      </c>
      <c r="D57" s="107" t="s">
        <v>4</v>
      </c>
      <c r="E57" s="107" t="s">
        <v>5</v>
      </c>
      <c r="F57" s="96" t="s">
        <v>15</v>
      </c>
      <c r="G57" s="7" t="s">
        <v>48</v>
      </c>
      <c r="H57" s="7"/>
      <c r="I57" s="7"/>
      <c r="J57" s="8"/>
      <c r="K57" s="8"/>
      <c r="L57" s="8"/>
      <c r="M57" s="8"/>
      <c r="N57" s="8"/>
      <c r="O57" s="8"/>
      <c r="P57" s="8"/>
      <c r="Q57" s="8"/>
      <c r="R57" s="8"/>
      <c r="S57" s="8"/>
      <c r="T57" s="9"/>
      <c r="U57" s="92" t="s">
        <v>32</v>
      </c>
      <c r="V57" s="94" t="s">
        <v>40</v>
      </c>
      <c r="Y57" s="66"/>
    </row>
    <row r="58" spans="2:25" ht="17.25" thickBot="1" x14ac:dyDescent="0.35">
      <c r="B58" s="111"/>
      <c r="C58" s="113"/>
      <c r="D58" s="97"/>
      <c r="E58" s="97"/>
      <c r="F58" s="97"/>
      <c r="G58" s="10" t="s">
        <v>45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1"/>
      <c r="U58" s="93"/>
      <c r="V58" s="95"/>
    </row>
    <row r="59" spans="2:25" ht="17.25" thickTop="1" x14ac:dyDescent="0.3">
      <c r="B59" s="98" t="s">
        <v>17</v>
      </c>
      <c r="C59" s="101" t="s">
        <v>0</v>
      </c>
      <c r="D59" s="101" t="s">
        <v>1</v>
      </c>
      <c r="E59" s="101" t="s">
        <v>2</v>
      </c>
      <c r="F59" s="6" t="s">
        <v>19</v>
      </c>
      <c r="G59" s="86">
        <v>3.41</v>
      </c>
      <c r="H59" s="45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3"/>
      <c r="U59" s="46">
        <f t="shared" ref="U59:U66" si="6">AVERAGE(G59:T59)</f>
        <v>3.41</v>
      </c>
      <c r="V59" s="46">
        <f t="shared" ref="V59:V66" si="7">MEDIAN(G59:T59)</f>
        <v>3.41</v>
      </c>
    </row>
    <row r="60" spans="2:25" x14ac:dyDescent="0.3">
      <c r="B60" s="99"/>
      <c r="C60" s="102"/>
      <c r="D60" s="103"/>
      <c r="E60" s="103"/>
      <c r="F60" s="1" t="s">
        <v>20</v>
      </c>
      <c r="G60" s="87">
        <v>0.108</v>
      </c>
      <c r="H60" s="47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5"/>
      <c r="U60" s="48">
        <f t="shared" si="6"/>
        <v>0.108</v>
      </c>
      <c r="V60" s="48">
        <f t="shared" si="7"/>
        <v>0.108</v>
      </c>
    </row>
    <row r="61" spans="2:25" x14ac:dyDescent="0.3">
      <c r="B61" s="99"/>
      <c r="C61" s="102"/>
      <c r="D61" s="102" t="s">
        <v>23</v>
      </c>
      <c r="E61" s="102" t="s">
        <v>2</v>
      </c>
      <c r="F61" s="1" t="s">
        <v>21</v>
      </c>
      <c r="G61" s="88">
        <v>3.5</v>
      </c>
      <c r="H61" s="47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5"/>
      <c r="U61" s="48">
        <f t="shared" si="6"/>
        <v>3.5</v>
      </c>
      <c r="V61" s="48">
        <f t="shared" si="7"/>
        <v>3.5</v>
      </c>
    </row>
    <row r="62" spans="2:25" x14ac:dyDescent="0.3">
      <c r="B62" s="99"/>
      <c r="C62" s="102"/>
      <c r="D62" s="103"/>
      <c r="E62" s="103"/>
      <c r="F62" s="1" t="s">
        <v>22</v>
      </c>
      <c r="G62" s="88">
        <v>0.09</v>
      </c>
      <c r="H62" s="47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5"/>
      <c r="U62" s="48">
        <f t="shared" si="6"/>
        <v>0.09</v>
      </c>
      <c r="V62" s="48">
        <f t="shared" si="7"/>
        <v>0.09</v>
      </c>
    </row>
    <row r="63" spans="2:25" x14ac:dyDescent="0.3">
      <c r="B63" s="99"/>
      <c r="C63" s="102"/>
      <c r="D63" s="102" t="s">
        <v>8</v>
      </c>
      <c r="E63" s="104" t="s">
        <v>25</v>
      </c>
      <c r="F63" s="1" t="s">
        <v>21</v>
      </c>
      <c r="G63" s="88"/>
      <c r="H63" s="47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5"/>
      <c r="U63" s="48"/>
      <c r="V63" s="48"/>
    </row>
    <row r="64" spans="2:25" ht="17.25" thickBot="1" x14ac:dyDescent="0.35">
      <c r="B64" s="99"/>
      <c r="C64" s="97"/>
      <c r="D64" s="97"/>
      <c r="E64" s="105"/>
      <c r="F64" s="5" t="s">
        <v>22</v>
      </c>
      <c r="G64" s="89"/>
      <c r="H64" s="49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1"/>
      <c r="U64" s="50"/>
      <c r="V64" s="50"/>
    </row>
    <row r="65" spans="2:22" ht="17.25" thickTop="1" x14ac:dyDescent="0.3">
      <c r="B65" s="99"/>
      <c r="C65" s="102" t="s">
        <v>14</v>
      </c>
      <c r="D65" s="102" t="s">
        <v>24</v>
      </c>
      <c r="E65" s="102" t="s">
        <v>2</v>
      </c>
      <c r="F65" s="1" t="s">
        <v>21</v>
      </c>
      <c r="G65" s="88">
        <v>3.27</v>
      </c>
      <c r="H65" s="47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5"/>
      <c r="U65" s="48">
        <f t="shared" si="6"/>
        <v>3.27</v>
      </c>
      <c r="V65" s="48">
        <f t="shared" si="7"/>
        <v>3.27</v>
      </c>
    </row>
    <row r="66" spans="2:22" x14ac:dyDescent="0.3">
      <c r="B66" s="99"/>
      <c r="C66" s="102"/>
      <c r="D66" s="103"/>
      <c r="E66" s="103"/>
      <c r="F66" s="1" t="s">
        <v>22</v>
      </c>
      <c r="G66" s="88">
        <v>8.1000000000000003E-2</v>
      </c>
      <c r="H66" s="47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5"/>
      <c r="U66" s="48">
        <f t="shared" si="6"/>
        <v>8.1000000000000003E-2</v>
      </c>
      <c r="V66" s="48">
        <f t="shared" si="7"/>
        <v>8.1000000000000003E-2</v>
      </c>
    </row>
    <row r="67" spans="2:22" x14ac:dyDescent="0.3">
      <c r="B67" s="99"/>
      <c r="C67" s="102"/>
      <c r="D67" s="102" t="s">
        <v>8</v>
      </c>
      <c r="E67" s="102" t="s">
        <v>26</v>
      </c>
      <c r="F67" s="1" t="s">
        <v>21</v>
      </c>
      <c r="G67" s="88"/>
      <c r="H67" s="47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5"/>
      <c r="U67" s="48"/>
      <c r="V67" s="48"/>
    </row>
    <row r="68" spans="2:22" ht="17.25" thickBot="1" x14ac:dyDescent="0.35">
      <c r="B68" s="100"/>
      <c r="C68" s="106"/>
      <c r="D68" s="106"/>
      <c r="E68" s="106"/>
      <c r="F68" s="4" t="s">
        <v>22</v>
      </c>
      <c r="G68" s="90"/>
      <c r="H68" s="53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9"/>
      <c r="U68" s="54"/>
      <c r="V68" s="54"/>
    </row>
  </sheetData>
  <mergeCells count="80">
    <mergeCell ref="B5:B19"/>
    <mergeCell ref="C5:C13"/>
    <mergeCell ref="D5:D7"/>
    <mergeCell ref="E5:E7"/>
    <mergeCell ref="D8:D10"/>
    <mergeCell ref="E8:E10"/>
    <mergeCell ref="D11:D13"/>
    <mergeCell ref="E11:E13"/>
    <mergeCell ref="C14:C19"/>
    <mergeCell ref="D14:D16"/>
    <mergeCell ref="E14:E16"/>
    <mergeCell ref="D17:D19"/>
    <mergeCell ref="E17:E19"/>
    <mergeCell ref="B3:B4"/>
    <mergeCell ref="C3:C4"/>
    <mergeCell ref="D3:D4"/>
    <mergeCell ref="E3:E4"/>
    <mergeCell ref="F3:F4"/>
    <mergeCell ref="B23:B37"/>
    <mergeCell ref="C23:C31"/>
    <mergeCell ref="D23:D25"/>
    <mergeCell ref="E23:E25"/>
    <mergeCell ref="D26:D28"/>
    <mergeCell ref="E26:E28"/>
    <mergeCell ref="D29:D31"/>
    <mergeCell ref="E29:E31"/>
    <mergeCell ref="C32:C37"/>
    <mergeCell ref="D32:D34"/>
    <mergeCell ref="E32:E34"/>
    <mergeCell ref="D35:D37"/>
    <mergeCell ref="E35:E37"/>
    <mergeCell ref="B21:B22"/>
    <mergeCell ref="C21:C22"/>
    <mergeCell ref="D21:D22"/>
    <mergeCell ref="E21:E22"/>
    <mergeCell ref="F21:F22"/>
    <mergeCell ref="B41:B55"/>
    <mergeCell ref="C41:C49"/>
    <mergeCell ref="D41:D43"/>
    <mergeCell ref="E41:E43"/>
    <mergeCell ref="D44:D46"/>
    <mergeCell ref="E44:E46"/>
    <mergeCell ref="D47:D49"/>
    <mergeCell ref="E47:E49"/>
    <mergeCell ref="C50:C55"/>
    <mergeCell ref="D50:D52"/>
    <mergeCell ref="E50:E52"/>
    <mergeCell ref="D53:D55"/>
    <mergeCell ref="E53:E55"/>
    <mergeCell ref="B39:B40"/>
    <mergeCell ref="C39:C40"/>
    <mergeCell ref="D39:D40"/>
    <mergeCell ref="E39:E40"/>
    <mergeCell ref="F39:F40"/>
    <mergeCell ref="B59:B68"/>
    <mergeCell ref="C59:C64"/>
    <mergeCell ref="D59:D60"/>
    <mergeCell ref="E59:E60"/>
    <mergeCell ref="D61:D62"/>
    <mergeCell ref="E61:E62"/>
    <mergeCell ref="D63:D64"/>
    <mergeCell ref="E63:E64"/>
    <mergeCell ref="C65:C68"/>
    <mergeCell ref="D65:D66"/>
    <mergeCell ref="E65:E66"/>
    <mergeCell ref="D67:D68"/>
    <mergeCell ref="E67:E68"/>
    <mergeCell ref="B57:B58"/>
    <mergeCell ref="C57:C58"/>
    <mergeCell ref="D57:D58"/>
    <mergeCell ref="E57:E58"/>
    <mergeCell ref="F57:F58"/>
    <mergeCell ref="U57:U58"/>
    <mergeCell ref="V57:V58"/>
    <mergeCell ref="U3:U4"/>
    <mergeCell ref="V3:V4"/>
    <mergeCell ref="U21:U22"/>
    <mergeCell ref="V21:V22"/>
    <mergeCell ref="U39:U40"/>
    <mergeCell ref="V39:V4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68"/>
  <sheetViews>
    <sheetView showGridLines="0" topLeftCell="A19" zoomScale="70" zoomScaleNormal="70" workbookViewId="0">
      <selection activeCell="J9" sqref="J9"/>
    </sheetView>
  </sheetViews>
  <sheetFormatPr defaultRowHeight="16.5" x14ac:dyDescent="0.3"/>
  <cols>
    <col min="6" max="6" width="11" customWidth="1"/>
    <col min="21" max="22" width="10.5" customWidth="1"/>
  </cols>
  <sheetData>
    <row r="2" spans="2:22" ht="17.25" thickBot="1" x14ac:dyDescent="0.35">
      <c r="G2" s="2"/>
      <c r="H2" s="2"/>
    </row>
    <row r="3" spans="2:22" x14ac:dyDescent="0.3">
      <c r="B3" s="110" t="s">
        <v>13</v>
      </c>
      <c r="C3" s="112" t="s">
        <v>3</v>
      </c>
      <c r="D3" s="107" t="s">
        <v>4</v>
      </c>
      <c r="E3" s="107" t="s">
        <v>5</v>
      </c>
      <c r="F3" s="96" t="s">
        <v>15</v>
      </c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9"/>
      <c r="U3" s="114" t="s">
        <v>32</v>
      </c>
      <c r="V3" s="114" t="s">
        <v>40</v>
      </c>
    </row>
    <row r="4" spans="2:22" ht="17.25" thickBot="1" x14ac:dyDescent="0.35">
      <c r="B4" s="111"/>
      <c r="C4" s="113"/>
      <c r="D4" s="97"/>
      <c r="E4" s="97"/>
      <c r="F4" s="97"/>
      <c r="G4" s="21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1"/>
      <c r="U4" s="115"/>
      <c r="V4" s="115"/>
    </row>
    <row r="5" spans="2:22" ht="17.25" thickTop="1" x14ac:dyDescent="0.3">
      <c r="B5" s="98" t="s">
        <v>27</v>
      </c>
      <c r="C5" s="101" t="s">
        <v>0</v>
      </c>
      <c r="D5" s="101" t="s">
        <v>1</v>
      </c>
      <c r="E5" s="101" t="s">
        <v>2</v>
      </c>
      <c r="F5" s="6" t="s">
        <v>16</v>
      </c>
      <c r="G5" s="2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3"/>
      <c r="U5" s="38"/>
      <c r="V5" s="38"/>
    </row>
    <row r="6" spans="2:22" x14ac:dyDescent="0.3">
      <c r="B6" s="99"/>
      <c r="C6" s="102"/>
      <c r="D6" s="102"/>
      <c r="E6" s="102"/>
      <c r="F6" s="1" t="s">
        <v>10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5"/>
      <c r="U6" s="39"/>
      <c r="V6" s="39"/>
    </row>
    <row r="7" spans="2:22" x14ac:dyDescent="0.3">
      <c r="B7" s="99"/>
      <c r="C7" s="102"/>
      <c r="D7" s="103"/>
      <c r="E7" s="103"/>
      <c r="F7" s="1" t="s">
        <v>11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5"/>
      <c r="U7" s="39"/>
      <c r="V7" s="39"/>
    </row>
    <row r="8" spans="2:22" x14ac:dyDescent="0.3">
      <c r="B8" s="99"/>
      <c r="C8" s="102"/>
      <c r="D8" s="108" t="s">
        <v>6</v>
      </c>
      <c r="E8" s="108" t="s">
        <v>7</v>
      </c>
      <c r="F8" s="20" t="s">
        <v>16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5"/>
      <c r="U8" s="39"/>
      <c r="V8" s="39"/>
    </row>
    <row r="9" spans="2:22" x14ac:dyDescent="0.3">
      <c r="B9" s="99"/>
      <c r="C9" s="102"/>
      <c r="D9" s="102"/>
      <c r="E9" s="102"/>
      <c r="F9" s="1" t="s">
        <v>10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5"/>
      <c r="U9" s="39"/>
      <c r="V9" s="39"/>
    </row>
    <row r="10" spans="2:22" x14ac:dyDescent="0.3">
      <c r="B10" s="99"/>
      <c r="C10" s="102"/>
      <c r="D10" s="103"/>
      <c r="E10" s="103"/>
      <c r="F10" s="1" t="s">
        <v>11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5"/>
      <c r="U10" s="39"/>
      <c r="V10" s="39"/>
    </row>
    <row r="11" spans="2:22" x14ac:dyDescent="0.3">
      <c r="B11" s="99"/>
      <c r="C11" s="102"/>
      <c r="D11" s="108" t="s">
        <v>6</v>
      </c>
      <c r="E11" s="109" t="s">
        <v>12</v>
      </c>
      <c r="F11" s="20" t="s">
        <v>16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5"/>
      <c r="U11" s="39"/>
      <c r="V11" s="39"/>
    </row>
    <row r="12" spans="2:22" ht="16.5" customHeight="1" x14ac:dyDescent="0.3">
      <c r="B12" s="99"/>
      <c r="C12" s="102"/>
      <c r="D12" s="102"/>
      <c r="E12" s="104"/>
      <c r="F12" s="1" t="s">
        <v>10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5"/>
      <c r="U12" s="39"/>
      <c r="V12" s="39"/>
    </row>
    <row r="13" spans="2:22" ht="17.25" thickBot="1" x14ac:dyDescent="0.35">
      <c r="B13" s="99"/>
      <c r="C13" s="97"/>
      <c r="D13" s="97"/>
      <c r="E13" s="105"/>
      <c r="F13" s="5" t="s">
        <v>11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1"/>
      <c r="U13" s="40"/>
      <c r="V13" s="40"/>
    </row>
    <row r="14" spans="2:22" ht="17.25" thickTop="1" x14ac:dyDescent="0.3">
      <c r="B14" s="99"/>
      <c r="C14" s="102" t="s">
        <v>14</v>
      </c>
      <c r="D14" s="102" t="s">
        <v>8</v>
      </c>
      <c r="E14" s="102" t="s">
        <v>7</v>
      </c>
      <c r="F14" s="3" t="s">
        <v>16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7"/>
      <c r="U14" s="41"/>
      <c r="V14" s="41"/>
    </row>
    <row r="15" spans="2:22" x14ac:dyDescent="0.3">
      <c r="B15" s="99"/>
      <c r="C15" s="102"/>
      <c r="D15" s="102"/>
      <c r="E15" s="102"/>
      <c r="F15" s="1" t="s">
        <v>10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5"/>
      <c r="U15" s="39"/>
      <c r="V15" s="39"/>
    </row>
    <row r="16" spans="2:22" x14ac:dyDescent="0.3">
      <c r="B16" s="99"/>
      <c r="C16" s="102"/>
      <c r="D16" s="103"/>
      <c r="E16" s="103"/>
      <c r="F16" s="1" t="s">
        <v>11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5"/>
      <c r="U16" s="39"/>
      <c r="V16" s="39"/>
    </row>
    <row r="17" spans="2:22" x14ac:dyDescent="0.3">
      <c r="B17" s="99"/>
      <c r="C17" s="102"/>
      <c r="D17" s="108" t="s">
        <v>8</v>
      </c>
      <c r="E17" s="108" t="s">
        <v>9</v>
      </c>
      <c r="F17" s="1" t="s">
        <v>16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5"/>
      <c r="U17" s="39"/>
      <c r="V17" s="39"/>
    </row>
    <row r="18" spans="2:22" x14ac:dyDescent="0.3">
      <c r="B18" s="99"/>
      <c r="C18" s="102"/>
      <c r="D18" s="102"/>
      <c r="E18" s="102"/>
      <c r="F18" s="1" t="s">
        <v>10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39"/>
      <c r="V18" s="39"/>
    </row>
    <row r="19" spans="2:22" ht="17.25" thickBot="1" x14ac:dyDescent="0.35">
      <c r="B19" s="100"/>
      <c r="C19" s="106"/>
      <c r="D19" s="106"/>
      <c r="E19" s="106"/>
      <c r="F19" s="4" t="s">
        <v>11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42"/>
      <c r="V19" s="42"/>
    </row>
    <row r="20" spans="2:22" ht="17.25" thickBot="1" x14ac:dyDescent="0.35">
      <c r="U20" s="43"/>
      <c r="V20" s="43"/>
    </row>
    <row r="21" spans="2:22" x14ac:dyDescent="0.3">
      <c r="B21" s="110" t="s">
        <v>13</v>
      </c>
      <c r="C21" s="112" t="s">
        <v>3</v>
      </c>
      <c r="D21" s="107" t="s">
        <v>4</v>
      </c>
      <c r="E21" s="107" t="s">
        <v>5</v>
      </c>
      <c r="F21" s="96" t="s">
        <v>15</v>
      </c>
      <c r="G21" s="7"/>
      <c r="H21" s="7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9"/>
      <c r="U21" s="44"/>
      <c r="V21" s="44"/>
    </row>
    <row r="22" spans="2:22" ht="17.25" thickBot="1" x14ac:dyDescent="0.35">
      <c r="B22" s="111"/>
      <c r="C22" s="113"/>
      <c r="D22" s="97"/>
      <c r="E22" s="97"/>
      <c r="F22" s="97"/>
      <c r="G22" s="21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1"/>
      <c r="U22" s="37"/>
      <c r="V22" s="37"/>
    </row>
    <row r="23" spans="2:22" ht="17.25" thickTop="1" x14ac:dyDescent="0.3">
      <c r="B23" s="98" t="s">
        <v>28</v>
      </c>
      <c r="C23" s="101" t="s">
        <v>0</v>
      </c>
      <c r="D23" s="101" t="s">
        <v>1</v>
      </c>
      <c r="E23" s="101" t="s">
        <v>2</v>
      </c>
      <c r="F23" s="6" t="s">
        <v>16</v>
      </c>
      <c r="G23" s="24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6"/>
      <c r="U23" s="46"/>
      <c r="V23" s="46"/>
    </row>
    <row r="24" spans="2:22" x14ac:dyDescent="0.3">
      <c r="B24" s="99"/>
      <c r="C24" s="102"/>
      <c r="D24" s="102"/>
      <c r="E24" s="102"/>
      <c r="F24" s="1" t="s">
        <v>10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48"/>
      <c r="V24" s="48"/>
    </row>
    <row r="25" spans="2:22" x14ac:dyDescent="0.3">
      <c r="B25" s="99"/>
      <c r="C25" s="102"/>
      <c r="D25" s="103"/>
      <c r="E25" s="103"/>
      <c r="F25" s="1" t="s">
        <v>11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8"/>
      <c r="U25" s="48"/>
      <c r="V25" s="48"/>
    </row>
    <row r="26" spans="2:22" x14ac:dyDescent="0.3">
      <c r="B26" s="99"/>
      <c r="C26" s="102"/>
      <c r="D26" s="108" t="s">
        <v>6</v>
      </c>
      <c r="E26" s="108" t="s">
        <v>7</v>
      </c>
      <c r="F26" s="20" t="s">
        <v>16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8"/>
      <c r="U26" s="48"/>
      <c r="V26" s="48"/>
    </row>
    <row r="27" spans="2:22" x14ac:dyDescent="0.3">
      <c r="B27" s="99"/>
      <c r="C27" s="102"/>
      <c r="D27" s="102"/>
      <c r="E27" s="102"/>
      <c r="F27" s="1" t="s">
        <v>10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/>
      <c r="U27" s="48"/>
      <c r="V27" s="48"/>
    </row>
    <row r="28" spans="2:22" x14ac:dyDescent="0.3">
      <c r="B28" s="99"/>
      <c r="C28" s="102"/>
      <c r="D28" s="103"/>
      <c r="E28" s="103"/>
      <c r="F28" s="1" t="s">
        <v>11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8"/>
      <c r="U28" s="48"/>
      <c r="V28" s="48"/>
    </row>
    <row r="29" spans="2:22" x14ac:dyDescent="0.3">
      <c r="B29" s="99"/>
      <c r="C29" s="102"/>
      <c r="D29" s="108" t="s">
        <v>6</v>
      </c>
      <c r="E29" s="109" t="s">
        <v>12</v>
      </c>
      <c r="F29" s="20" t="s">
        <v>16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8"/>
      <c r="U29" s="48"/>
      <c r="V29" s="48"/>
    </row>
    <row r="30" spans="2:22" x14ac:dyDescent="0.3">
      <c r="B30" s="99"/>
      <c r="C30" s="102"/>
      <c r="D30" s="102"/>
      <c r="E30" s="104"/>
      <c r="F30" s="1" t="s">
        <v>10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48"/>
      <c r="V30" s="48"/>
    </row>
    <row r="31" spans="2:22" ht="17.25" thickBot="1" x14ac:dyDescent="0.35">
      <c r="B31" s="99"/>
      <c r="C31" s="97"/>
      <c r="D31" s="97"/>
      <c r="E31" s="105"/>
      <c r="F31" s="5" t="s">
        <v>11</v>
      </c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50"/>
      <c r="V31" s="50"/>
    </row>
    <row r="32" spans="2:22" ht="17.25" thickTop="1" x14ac:dyDescent="0.3">
      <c r="B32" s="99"/>
      <c r="C32" s="102" t="s">
        <v>14</v>
      </c>
      <c r="D32" s="102" t="s">
        <v>8</v>
      </c>
      <c r="E32" s="102" t="s">
        <v>7</v>
      </c>
      <c r="F32" s="3" t="s">
        <v>16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7"/>
      <c r="U32" s="52"/>
      <c r="V32" s="52"/>
    </row>
    <row r="33" spans="2:22" x14ac:dyDescent="0.3">
      <c r="B33" s="99"/>
      <c r="C33" s="102"/>
      <c r="D33" s="102"/>
      <c r="E33" s="102"/>
      <c r="F33" s="1" t="s">
        <v>10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5"/>
      <c r="U33" s="48"/>
      <c r="V33" s="48"/>
    </row>
    <row r="34" spans="2:22" x14ac:dyDescent="0.3">
      <c r="B34" s="99"/>
      <c r="C34" s="102"/>
      <c r="D34" s="103"/>
      <c r="E34" s="103"/>
      <c r="F34" s="1" t="s">
        <v>11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5"/>
      <c r="U34" s="48"/>
      <c r="V34" s="48"/>
    </row>
    <row r="35" spans="2:22" x14ac:dyDescent="0.3">
      <c r="B35" s="99"/>
      <c r="C35" s="102"/>
      <c r="D35" s="108" t="s">
        <v>8</v>
      </c>
      <c r="E35" s="108" t="s">
        <v>9</v>
      </c>
      <c r="F35" s="1" t="s">
        <v>16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5"/>
      <c r="U35" s="48"/>
      <c r="V35" s="48"/>
    </row>
    <row r="36" spans="2:22" x14ac:dyDescent="0.3">
      <c r="B36" s="99"/>
      <c r="C36" s="102"/>
      <c r="D36" s="102"/>
      <c r="E36" s="102"/>
      <c r="F36" s="1" t="s">
        <v>10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5"/>
      <c r="U36" s="48"/>
      <c r="V36" s="48"/>
    </row>
    <row r="37" spans="2:22" ht="17.25" thickBot="1" x14ac:dyDescent="0.35">
      <c r="B37" s="100"/>
      <c r="C37" s="106"/>
      <c r="D37" s="106"/>
      <c r="E37" s="106"/>
      <c r="F37" s="4" t="s">
        <v>11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54"/>
      <c r="V37" s="54"/>
    </row>
    <row r="38" spans="2:22" ht="17.25" thickBot="1" x14ac:dyDescent="0.35">
      <c r="U38" s="43"/>
      <c r="V38" s="43"/>
    </row>
    <row r="39" spans="2:22" x14ac:dyDescent="0.3">
      <c r="B39" s="110" t="s">
        <v>13</v>
      </c>
      <c r="C39" s="112" t="s">
        <v>3</v>
      </c>
      <c r="D39" s="107" t="s">
        <v>4</v>
      </c>
      <c r="E39" s="107" t="s">
        <v>5</v>
      </c>
      <c r="F39" s="96" t="s">
        <v>15</v>
      </c>
      <c r="G39" s="7"/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9"/>
      <c r="U39" s="44"/>
      <c r="V39" s="44"/>
    </row>
    <row r="40" spans="2:22" ht="17.25" thickBot="1" x14ac:dyDescent="0.35">
      <c r="B40" s="111"/>
      <c r="C40" s="113"/>
      <c r="D40" s="97"/>
      <c r="E40" s="97"/>
      <c r="F40" s="97"/>
      <c r="G40" s="21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1"/>
      <c r="U40" s="37"/>
      <c r="V40" s="37"/>
    </row>
    <row r="41" spans="2:22" ht="17.25" thickTop="1" x14ac:dyDescent="0.3">
      <c r="B41" s="98" t="s">
        <v>29</v>
      </c>
      <c r="C41" s="101" t="s">
        <v>0</v>
      </c>
      <c r="D41" s="101" t="s">
        <v>1</v>
      </c>
      <c r="E41" s="101" t="s">
        <v>2</v>
      </c>
      <c r="F41" s="6" t="s">
        <v>16</v>
      </c>
      <c r="G41" s="22"/>
      <c r="H41" s="23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3"/>
      <c r="U41" s="46"/>
      <c r="V41" s="46"/>
    </row>
    <row r="42" spans="2:22" x14ac:dyDescent="0.3">
      <c r="B42" s="99"/>
      <c r="C42" s="102"/>
      <c r="D42" s="102"/>
      <c r="E42" s="102"/>
      <c r="F42" s="1" t="s">
        <v>10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5"/>
      <c r="U42" s="48"/>
      <c r="V42" s="48"/>
    </row>
    <row r="43" spans="2:22" x14ac:dyDescent="0.3">
      <c r="B43" s="99"/>
      <c r="C43" s="102"/>
      <c r="D43" s="103"/>
      <c r="E43" s="103"/>
      <c r="F43" s="1" t="s">
        <v>11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5"/>
      <c r="U43" s="48"/>
      <c r="V43" s="48"/>
    </row>
    <row r="44" spans="2:22" x14ac:dyDescent="0.3">
      <c r="B44" s="99"/>
      <c r="C44" s="102"/>
      <c r="D44" s="108" t="s">
        <v>8</v>
      </c>
      <c r="E44" s="108" t="s">
        <v>7</v>
      </c>
      <c r="F44" s="20" t="s">
        <v>16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5"/>
      <c r="U44" s="48"/>
      <c r="V44" s="48"/>
    </row>
    <row r="45" spans="2:22" x14ac:dyDescent="0.3">
      <c r="B45" s="99"/>
      <c r="C45" s="102"/>
      <c r="D45" s="102"/>
      <c r="E45" s="102"/>
      <c r="F45" s="1" t="s">
        <v>10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5"/>
      <c r="U45" s="48"/>
      <c r="V45" s="48"/>
    </row>
    <row r="46" spans="2:22" x14ac:dyDescent="0.3">
      <c r="B46" s="99"/>
      <c r="C46" s="102"/>
      <c r="D46" s="103"/>
      <c r="E46" s="103"/>
      <c r="F46" s="1" t="s">
        <v>11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5"/>
      <c r="U46" s="48"/>
      <c r="V46" s="48"/>
    </row>
    <row r="47" spans="2:22" x14ac:dyDescent="0.3">
      <c r="B47" s="99"/>
      <c r="C47" s="102"/>
      <c r="D47" s="108" t="s">
        <v>6</v>
      </c>
      <c r="E47" s="109" t="s">
        <v>12</v>
      </c>
      <c r="F47" s="20" t="s">
        <v>16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5"/>
      <c r="U47" s="48"/>
      <c r="V47" s="48"/>
    </row>
    <row r="48" spans="2:22" x14ac:dyDescent="0.3">
      <c r="B48" s="99"/>
      <c r="C48" s="102"/>
      <c r="D48" s="102"/>
      <c r="E48" s="104"/>
      <c r="F48" s="1" t="s">
        <v>10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5"/>
      <c r="U48" s="48"/>
      <c r="V48" s="48"/>
    </row>
    <row r="49" spans="2:22" ht="17.25" thickBot="1" x14ac:dyDescent="0.35">
      <c r="B49" s="99"/>
      <c r="C49" s="97"/>
      <c r="D49" s="97"/>
      <c r="E49" s="105"/>
      <c r="F49" s="5" t="s">
        <v>11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1"/>
      <c r="U49" s="50"/>
      <c r="V49" s="50"/>
    </row>
    <row r="50" spans="2:22" ht="17.25" thickTop="1" x14ac:dyDescent="0.3">
      <c r="B50" s="99"/>
      <c r="C50" s="102" t="s">
        <v>14</v>
      </c>
      <c r="D50" s="102" t="s">
        <v>8</v>
      </c>
      <c r="E50" s="102" t="s">
        <v>7</v>
      </c>
      <c r="F50" s="3" t="s">
        <v>16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7"/>
      <c r="U50" s="52"/>
      <c r="V50" s="52"/>
    </row>
    <row r="51" spans="2:22" x14ac:dyDescent="0.3">
      <c r="B51" s="99"/>
      <c r="C51" s="102"/>
      <c r="D51" s="102"/>
      <c r="E51" s="102"/>
      <c r="F51" s="1" t="s">
        <v>10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5"/>
      <c r="U51" s="48"/>
      <c r="V51" s="48"/>
    </row>
    <row r="52" spans="2:22" x14ac:dyDescent="0.3">
      <c r="B52" s="99"/>
      <c r="C52" s="102"/>
      <c r="D52" s="103"/>
      <c r="E52" s="103"/>
      <c r="F52" s="1" t="s">
        <v>11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5"/>
      <c r="U52" s="48"/>
      <c r="V52" s="48"/>
    </row>
    <row r="53" spans="2:22" x14ac:dyDescent="0.3">
      <c r="B53" s="99"/>
      <c r="C53" s="102"/>
      <c r="D53" s="108" t="s">
        <v>8</v>
      </c>
      <c r="E53" s="108" t="s">
        <v>9</v>
      </c>
      <c r="F53" s="1" t="s">
        <v>16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5"/>
      <c r="U53" s="48"/>
      <c r="V53" s="48"/>
    </row>
    <row r="54" spans="2:22" x14ac:dyDescent="0.3">
      <c r="B54" s="99"/>
      <c r="C54" s="102"/>
      <c r="D54" s="102"/>
      <c r="E54" s="102"/>
      <c r="F54" s="1" t="s">
        <v>10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5"/>
      <c r="U54" s="48"/>
      <c r="V54" s="48"/>
    </row>
    <row r="55" spans="2:22" ht="17.25" thickBot="1" x14ac:dyDescent="0.35">
      <c r="B55" s="100"/>
      <c r="C55" s="106"/>
      <c r="D55" s="106"/>
      <c r="E55" s="106"/>
      <c r="F55" s="4" t="s">
        <v>11</v>
      </c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54"/>
      <c r="V55" s="54"/>
    </row>
    <row r="56" spans="2:22" ht="17.25" thickBot="1" x14ac:dyDescent="0.35">
      <c r="U56" s="43"/>
      <c r="V56" s="43"/>
    </row>
    <row r="57" spans="2:22" x14ac:dyDescent="0.3">
      <c r="B57" s="110" t="s">
        <v>13</v>
      </c>
      <c r="C57" s="112" t="s">
        <v>3</v>
      </c>
      <c r="D57" s="107" t="s">
        <v>4</v>
      </c>
      <c r="E57" s="107" t="s">
        <v>5</v>
      </c>
      <c r="F57" s="96" t="s">
        <v>15</v>
      </c>
      <c r="G57" s="7"/>
      <c r="H57" s="7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9"/>
      <c r="U57" s="44"/>
      <c r="V57" s="44"/>
    </row>
    <row r="58" spans="2:22" ht="17.25" thickBot="1" x14ac:dyDescent="0.35">
      <c r="B58" s="111"/>
      <c r="C58" s="113"/>
      <c r="D58" s="97"/>
      <c r="E58" s="97"/>
      <c r="F58" s="97"/>
      <c r="G58" s="21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1"/>
      <c r="U58" s="37"/>
      <c r="V58" s="37"/>
    </row>
    <row r="59" spans="2:22" ht="17.25" thickTop="1" x14ac:dyDescent="0.3">
      <c r="B59" s="98" t="s">
        <v>17</v>
      </c>
      <c r="C59" s="101" t="s">
        <v>0</v>
      </c>
      <c r="D59" s="101" t="s">
        <v>1</v>
      </c>
      <c r="E59" s="101" t="s">
        <v>2</v>
      </c>
      <c r="F59" s="6" t="s">
        <v>19</v>
      </c>
      <c r="G59" s="22"/>
      <c r="H59" s="23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3"/>
      <c r="U59" s="46"/>
      <c r="V59" s="46"/>
    </row>
    <row r="60" spans="2:22" x14ac:dyDescent="0.3">
      <c r="B60" s="99"/>
      <c r="C60" s="102"/>
      <c r="D60" s="103"/>
      <c r="E60" s="103"/>
      <c r="F60" s="1" t="s">
        <v>20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5"/>
      <c r="U60" s="48"/>
      <c r="V60" s="48"/>
    </row>
    <row r="61" spans="2:22" x14ac:dyDescent="0.3">
      <c r="B61" s="99"/>
      <c r="C61" s="102"/>
      <c r="D61" s="102" t="s">
        <v>23</v>
      </c>
      <c r="E61" s="102" t="s">
        <v>2</v>
      </c>
      <c r="F61" s="1" t="s">
        <v>21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5"/>
      <c r="U61" s="48"/>
      <c r="V61" s="48"/>
    </row>
    <row r="62" spans="2:22" x14ac:dyDescent="0.3">
      <c r="B62" s="99"/>
      <c r="C62" s="102"/>
      <c r="D62" s="103"/>
      <c r="E62" s="103"/>
      <c r="F62" s="1" t="s">
        <v>22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5"/>
      <c r="U62" s="48"/>
      <c r="V62" s="48"/>
    </row>
    <row r="63" spans="2:22" x14ac:dyDescent="0.3">
      <c r="B63" s="99"/>
      <c r="C63" s="102"/>
      <c r="D63" s="102" t="s">
        <v>8</v>
      </c>
      <c r="E63" s="104" t="s">
        <v>25</v>
      </c>
      <c r="F63" s="1" t="s">
        <v>21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5"/>
      <c r="U63" s="48"/>
      <c r="V63" s="48"/>
    </row>
    <row r="64" spans="2:22" ht="17.25" thickBot="1" x14ac:dyDescent="0.35">
      <c r="B64" s="99"/>
      <c r="C64" s="97"/>
      <c r="D64" s="97"/>
      <c r="E64" s="105"/>
      <c r="F64" s="5" t="s">
        <v>22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1"/>
      <c r="U64" s="50"/>
      <c r="V64" s="50"/>
    </row>
    <row r="65" spans="2:22" ht="17.25" thickTop="1" x14ac:dyDescent="0.3">
      <c r="B65" s="99"/>
      <c r="C65" s="102" t="s">
        <v>14</v>
      </c>
      <c r="D65" s="102" t="s">
        <v>24</v>
      </c>
      <c r="E65" s="102" t="s">
        <v>2</v>
      </c>
      <c r="F65" s="1" t="s">
        <v>21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5"/>
      <c r="U65" s="48"/>
      <c r="V65" s="48"/>
    </row>
    <row r="66" spans="2:22" x14ac:dyDescent="0.3">
      <c r="B66" s="99"/>
      <c r="C66" s="102"/>
      <c r="D66" s="103"/>
      <c r="E66" s="103"/>
      <c r="F66" s="1" t="s">
        <v>22</v>
      </c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5"/>
      <c r="U66" s="48"/>
      <c r="V66" s="48"/>
    </row>
    <row r="67" spans="2:22" x14ac:dyDescent="0.3">
      <c r="B67" s="99"/>
      <c r="C67" s="102"/>
      <c r="D67" s="102" t="s">
        <v>8</v>
      </c>
      <c r="E67" s="102" t="s">
        <v>26</v>
      </c>
      <c r="F67" s="1" t="s">
        <v>21</v>
      </c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5"/>
      <c r="U67" s="48"/>
      <c r="V67" s="48"/>
    </row>
    <row r="68" spans="2:22" ht="17.25" thickBot="1" x14ac:dyDescent="0.35">
      <c r="B68" s="100"/>
      <c r="C68" s="106"/>
      <c r="D68" s="106"/>
      <c r="E68" s="106"/>
      <c r="F68" s="4" t="s">
        <v>22</v>
      </c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9"/>
      <c r="U68" s="54"/>
      <c r="V68" s="54"/>
    </row>
  </sheetData>
  <mergeCells count="74">
    <mergeCell ref="V3:V4"/>
    <mergeCell ref="B5:B19"/>
    <mergeCell ref="C5:C13"/>
    <mergeCell ref="D5:D7"/>
    <mergeCell ref="E5:E7"/>
    <mergeCell ref="D8:D10"/>
    <mergeCell ref="E8:E10"/>
    <mergeCell ref="D11:D13"/>
    <mergeCell ref="E11:E13"/>
    <mergeCell ref="C14:C19"/>
    <mergeCell ref="B3:B4"/>
    <mergeCell ref="C3:C4"/>
    <mergeCell ref="D3:D4"/>
    <mergeCell ref="E3:E4"/>
    <mergeCell ref="F3:F4"/>
    <mergeCell ref="U3:U4"/>
    <mergeCell ref="D14:D16"/>
    <mergeCell ref="E14:E16"/>
    <mergeCell ref="D17:D19"/>
    <mergeCell ref="E17:E19"/>
    <mergeCell ref="B21:B22"/>
    <mergeCell ref="C21:C22"/>
    <mergeCell ref="D21:D22"/>
    <mergeCell ref="E21:E22"/>
    <mergeCell ref="F21:F22"/>
    <mergeCell ref="B23:B37"/>
    <mergeCell ref="C23:C31"/>
    <mergeCell ref="D23:D25"/>
    <mergeCell ref="E23:E25"/>
    <mergeCell ref="D26:D28"/>
    <mergeCell ref="E26:E28"/>
    <mergeCell ref="D29:D31"/>
    <mergeCell ref="E29:E31"/>
    <mergeCell ref="C32:C37"/>
    <mergeCell ref="D32:D34"/>
    <mergeCell ref="E32:E34"/>
    <mergeCell ref="D35:D37"/>
    <mergeCell ref="E35:E37"/>
    <mergeCell ref="B39:B40"/>
    <mergeCell ref="C39:C40"/>
    <mergeCell ref="D39:D40"/>
    <mergeCell ref="E39:E40"/>
    <mergeCell ref="F39:F40"/>
    <mergeCell ref="B41:B55"/>
    <mergeCell ref="C41:C49"/>
    <mergeCell ref="D41:D43"/>
    <mergeCell ref="E41:E43"/>
    <mergeCell ref="D44:D46"/>
    <mergeCell ref="E44:E46"/>
    <mergeCell ref="D47:D49"/>
    <mergeCell ref="E47:E49"/>
    <mergeCell ref="C50:C55"/>
    <mergeCell ref="D50:D52"/>
    <mergeCell ref="E50:E52"/>
    <mergeCell ref="D53:D55"/>
    <mergeCell ref="E53:E55"/>
    <mergeCell ref="F57:F58"/>
    <mergeCell ref="B57:B58"/>
    <mergeCell ref="C57:C58"/>
    <mergeCell ref="D57:D58"/>
    <mergeCell ref="E57:E58"/>
    <mergeCell ref="B59:B68"/>
    <mergeCell ref="C59:C64"/>
    <mergeCell ref="D59:D60"/>
    <mergeCell ref="E59:E60"/>
    <mergeCell ref="D61:D62"/>
    <mergeCell ref="E61:E62"/>
    <mergeCell ref="D63:D64"/>
    <mergeCell ref="E63:E64"/>
    <mergeCell ref="C65:C68"/>
    <mergeCell ref="D65:D66"/>
    <mergeCell ref="E65:E66"/>
    <mergeCell ref="D67:D68"/>
    <mergeCell ref="E67:E6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Geo-wrapping (Non-reciprocity)</vt:lpstr>
      <vt:lpstr>Radio-wrapping(Non-reciprocity)</vt:lpstr>
      <vt:lpstr>Geo-wrapping (Reciprocity)</vt:lpstr>
      <vt:lpstr>Radio-wrapping(Reciprocity)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rentpc</cp:lastModifiedBy>
  <dcterms:created xsi:type="dcterms:W3CDTF">2014-11-10T01:32:12Z</dcterms:created>
  <dcterms:modified xsi:type="dcterms:W3CDTF">2014-11-19T19:16:47Z</dcterms:modified>
</cp:coreProperties>
</file>